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65" yWindow="-90" windowWidth="16620" windowHeight="12300" tabRatio="883"/>
  </bookViews>
  <sheets>
    <sheet name="Rekapitulace" sheetId="38" r:id="rId1"/>
    <sheet name="SO 02 Veřejné osvětlení" sheetId="37" r:id="rId2"/>
  </sheets>
  <definedNames>
    <definedName name="_3">#REF!</definedName>
    <definedName name="_CAS1">#REF!</definedName>
    <definedName name="_CAS2">#REF!</definedName>
    <definedName name="_CAS3">#REF!</definedName>
    <definedName name="_CAS4">#REF!</definedName>
    <definedName name="_CAS5">#REF!</definedName>
    <definedName name="_DAT1">#REF!</definedName>
    <definedName name="_DAT2">#REF!</definedName>
    <definedName name="_DAT3">#REF!</definedName>
    <definedName name="_DAT4">#REF!</definedName>
    <definedName name="_FMA4">#REF!</definedName>
    <definedName name="_NA1">#REF!</definedName>
    <definedName name="_NA2">#REF!</definedName>
    <definedName name="_NA3">#REF!</definedName>
    <definedName name="_NA4">#REF!</definedName>
    <definedName name="_NA5">#REF!</definedName>
    <definedName name="_POP1">#REF!</definedName>
    <definedName name="_POP2">#REF!</definedName>
    <definedName name="_POP3">#REF!</definedName>
    <definedName name="_POP4">#REF!</definedName>
    <definedName name="_REV1">#REF!</definedName>
    <definedName name="_REV2">#REF!</definedName>
    <definedName name="_REV3">#REF!</definedName>
    <definedName name="_REV4">#REF!</definedName>
    <definedName name="_ROZ1">#REF!</definedName>
    <definedName name="_ROZ10">#REF!</definedName>
    <definedName name="_ROZ11">#REF!</definedName>
    <definedName name="_ROZ2">#REF!</definedName>
    <definedName name="_ROZ3">#REF!</definedName>
    <definedName name="_ROZ4">#REF!</definedName>
    <definedName name="_ROZ5">#REF!</definedName>
    <definedName name="_ROZ6">#REF!</definedName>
    <definedName name="_ROZ7">#REF!</definedName>
    <definedName name="_ROZ8">#REF!</definedName>
    <definedName name="_ROZ9">#REF!</definedName>
    <definedName name="_SO16" hidden="1">{#N/A,#N/A,TRUE,"Krycí list"}</definedName>
    <definedName name="aaaaaaaa" hidden="1">{#N/A,#N/A,TRUE,"Krycí list"}</definedName>
    <definedName name="CDOK">#REF!</definedName>
    <definedName name="CDOK1">#REF!</definedName>
    <definedName name="CDOK2">#REF!</definedName>
    <definedName name="FVCWREC" hidden="1">{#N/A,#N/A,TRUE,"Krycí list"}</definedName>
    <definedName name="CHVALIL1">#REF!</definedName>
    <definedName name="KONTROL1">#REF!</definedName>
    <definedName name="KONTROL2">#REF!</definedName>
    <definedName name="KONTROL3">#REF!</definedName>
    <definedName name="KONTROL4">#REF!</definedName>
    <definedName name="mila" hidden="1">{#N/A,#N/A,TRUE,"Krycí list"}</definedName>
    <definedName name="NAZEV">#REF!</definedName>
    <definedName name="_xlnm.Print_Titles" localSheetId="1">'SO 02 Veřejné osvětlení'!$1:$7</definedName>
    <definedName name="_xlnm.Print_Titles">#REF!</definedName>
    <definedName name="nový" hidden="1">{#N/A,#N/A,TRUE,"Krycí list"}</definedName>
    <definedName name="_xlnm.Print_Area" localSheetId="1">'SO 02 Veřejné osvětlení'!$A$1:$G$155</definedName>
    <definedName name="PROJEKT">#REF!</definedName>
    <definedName name="REV">#REF!</definedName>
    <definedName name="rozp" hidden="1">{#N/A,#N/A,TRUE,"Krycí list"}</definedName>
    <definedName name="SCHVALI1">#REF!</definedName>
    <definedName name="SCHVALIL1">#REF!</definedName>
    <definedName name="SCHVALIL2">#REF!</definedName>
    <definedName name="SCHVALIL3">#REF!</definedName>
    <definedName name="SCHVALIL4">#REF!</definedName>
    <definedName name="SCHVALIL5">#REF!</definedName>
    <definedName name="smaz" hidden="1">{#N/A,#N/A,TRUE,"Krycí list"}</definedName>
    <definedName name="soupis" hidden="1">{#N/A,#N/A,TRUE,"Krycí list"}</definedName>
    <definedName name="SPD">#REF!</definedName>
    <definedName name="SSSSSS" hidden="1">{#N/A,#N/A,TRUE,"Krycí list"}</definedName>
    <definedName name="summary" hidden="1">{#N/A,#N/A,TRUE,"Krycí list"}</definedName>
    <definedName name="tab">#REF!</definedName>
    <definedName name="UKOL">#REF!</definedName>
    <definedName name="v">#REF!</definedName>
    <definedName name="vhj">#REF!</definedName>
    <definedName name="VIZA" hidden="1">{#N/A,#N/A,TRUE,"Krycí list"}</definedName>
    <definedName name="VIZA12" hidden="1">{#N/A,#N/A,TRUE,"Krycí list"}</definedName>
    <definedName name="viza2" hidden="1">{#N/A,#N/A,TRUE,"Krycí list"}</definedName>
    <definedName name="VN" hidden="1">{#N/A,#N/A,TRUE,"Krycí list"}</definedName>
    <definedName name="wrn.Kontrolní._.rozpočet." hidden="1">{#N/A,#N/A,TRUE,"Krycí list"}</definedName>
    <definedName name="wrn.Kontrolní._.rozpoeet." hidden="1">{#N/A,#N/A,TRUE,"Krycí list"}</definedName>
    <definedName name="ZAKAZNIK">#REF!</definedName>
    <definedName name="ZPRAC1">#REF!</definedName>
    <definedName name="ZPRAC2">#REF!</definedName>
    <definedName name="ZPRAC3">#REF!</definedName>
    <definedName name="ZPRAC4">#REF!</definedName>
  </definedNames>
  <calcPr calcId="125725"/>
  <customWorkbookViews>
    <customWorkbookView name="Lukáš Šógor - vlastní zobrazení" guid="{B02D5046-5624-49F7-82DC-D98E34670CA7}" mergeInterval="0" personalView="1" maximized="1" windowWidth="1276" windowHeight="635" tabRatio="929" activeSheetId="8"/>
    <customWorkbookView name="Swietelsky - vlastní zobrazení" guid="{C2AD12B5-53EA-49A3-B99F-E94FABFF1763}" mergeInterval="0" personalView="1" maximized="1" windowWidth="1362" windowHeight="603" tabRatio="929" activeSheetId="2"/>
  </customWorkbookViews>
</workbook>
</file>

<file path=xl/calcChain.xml><?xml version="1.0" encoding="utf-8"?>
<calcChain xmlns="http://schemas.openxmlformats.org/spreadsheetml/2006/main">
  <c r="G53" i="37"/>
  <c r="B8" i="38"/>
  <c r="G151" i="37"/>
  <c r="G150"/>
  <c r="E54"/>
  <c r="E53" s="1"/>
  <c r="E38"/>
  <c r="E37" s="1"/>
  <c r="G37" s="1"/>
  <c r="E52"/>
  <c r="E51" s="1"/>
  <c r="G51" s="1"/>
  <c r="E72" l="1"/>
  <c r="G59"/>
  <c r="E70"/>
  <c r="E69" s="1"/>
  <c r="G69" s="1"/>
  <c r="E68"/>
  <c r="G57"/>
  <c r="G56"/>
  <c r="G31"/>
  <c r="E102"/>
  <c r="E101" s="1"/>
  <c r="G101" s="1"/>
  <c r="E138" l="1"/>
  <c r="E137" s="1"/>
  <c r="G137" s="1"/>
  <c r="E136"/>
  <c r="E135" s="1"/>
  <c r="G135" s="1"/>
  <c r="G133"/>
  <c r="A23"/>
  <c r="C23"/>
  <c r="G132"/>
  <c r="G134"/>
  <c r="G131"/>
  <c r="E144"/>
  <c r="E143" s="1"/>
  <c r="G143" s="1"/>
  <c r="E142"/>
  <c r="E141" s="1"/>
  <c r="G141" s="1"/>
  <c r="G64"/>
  <c r="G146" l="1"/>
  <c r="G23" s="1"/>
  <c r="E50"/>
  <c r="E49" s="1"/>
  <c r="E36"/>
  <c r="E35" s="1"/>
  <c r="E42"/>
  <c r="E41" s="1"/>
  <c r="E96"/>
  <c r="E95" s="1"/>
  <c r="G95" s="1"/>
  <c r="E94"/>
  <c r="E93" s="1"/>
  <c r="G93" s="1"/>
  <c r="E88"/>
  <c r="E87" s="1"/>
  <c r="G87" s="1"/>
  <c r="E92"/>
  <c r="E91" s="1"/>
  <c r="G91" s="1"/>
  <c r="E90"/>
  <c r="E89" s="1"/>
  <c r="G89" s="1"/>
  <c r="E86"/>
  <c r="E85" s="1"/>
  <c r="G85" s="1"/>
  <c r="E84"/>
  <c r="E114"/>
  <c r="E113" s="1"/>
  <c r="G113" s="1"/>
  <c r="E112"/>
  <c r="E111" s="1"/>
  <c r="G111" s="1"/>
  <c r="E110"/>
  <c r="E109" s="1"/>
  <c r="E108"/>
  <c r="E107" s="1"/>
  <c r="E106"/>
  <c r="E105" s="1"/>
  <c r="G105" s="1"/>
  <c r="E104"/>
  <c r="E103" s="1"/>
  <c r="G103" s="1"/>
  <c r="E100"/>
  <c r="E99" s="1"/>
  <c r="G99" s="1"/>
  <c r="E44"/>
  <c r="E43" s="1"/>
  <c r="E48"/>
  <c r="E47" s="1"/>
  <c r="E125"/>
  <c r="G123"/>
  <c r="E120"/>
  <c r="E119" s="1"/>
  <c r="G119" s="1"/>
  <c r="E118"/>
  <c r="E71"/>
  <c r="G71" s="1"/>
  <c r="E67"/>
  <c r="G67" s="1"/>
  <c r="G63"/>
  <c r="G62"/>
  <c r="G58"/>
  <c r="G55"/>
  <c r="G60"/>
  <c r="G61"/>
  <c r="G73"/>
  <c r="G74"/>
  <c r="G75"/>
  <c r="G76"/>
  <c r="E124" l="1"/>
  <c r="G124" s="1"/>
  <c r="E117"/>
  <c r="G117" s="1"/>
  <c r="E83"/>
  <c r="G83" s="1"/>
  <c r="G33" l="1"/>
  <c r="G35"/>
  <c r="G41"/>
  <c r="G43"/>
  <c r="G47"/>
  <c r="G49"/>
  <c r="G107" l="1"/>
  <c r="G109"/>
  <c r="G127" l="1"/>
  <c r="G22" s="1"/>
  <c r="C22"/>
  <c r="A22"/>
  <c r="C21" l="1"/>
  <c r="C24"/>
  <c r="A21" l="1"/>
  <c r="G78" l="1"/>
  <c r="G21" s="1"/>
  <c r="A24" l="1"/>
  <c r="G153" l="1"/>
  <c r="G24" s="1"/>
  <c r="G26" s="1"/>
  <c r="D8" i="38" s="1"/>
  <c r="D10" s="1"/>
  <c r="G155" i="37" l="1"/>
  <c r="D18" i="38"/>
  <c r="D20"/>
  <c r="D22" s="1"/>
  <c r="D24" s="1"/>
</calcChain>
</file>

<file path=xl/sharedStrings.xml><?xml version="1.0" encoding="utf-8"?>
<sst xmlns="http://schemas.openxmlformats.org/spreadsheetml/2006/main" count="307" uniqueCount="235">
  <si>
    <t>Poznámka:</t>
  </si>
  <si>
    <t>Zákazník/Client:</t>
  </si>
  <si>
    <t>Projekt/Project:</t>
  </si>
  <si>
    <t>Popis, druh</t>
  </si>
  <si>
    <t>Jednotka</t>
  </si>
  <si>
    <t>Position</t>
  </si>
  <si>
    <t>Tag No./Drawing No.</t>
  </si>
  <si>
    <t>Unit</t>
  </si>
  <si>
    <t>Quantity</t>
  </si>
  <si>
    <t xml:space="preserve">
</t>
  </si>
  <si>
    <t>a) veškeré položky na přípomoce, lešení, přesuny hmot a suti, uložení suti na skládku, dopravu, montáž, zpevněné montážní plochy, atd... jsou zahrnuty v jednotlivých jednotkových cenách</t>
  </si>
  <si>
    <t>b) součásti prací jsou veškeré zkoušky, potřebná měření, inspekce, uvedení zařízení do provozu, zaškolení obsluhy, provozní řády, manuály a revize v Českém jazyce. Za komplexní vyzkoušení se považuje bezporuchový provoz po dobu minimálně 96 hod.</t>
  </si>
  <si>
    <t>d) součástí dodávky je kompletní dokladová část díla nutná k získání kolaudačního souhlasu stavby</t>
  </si>
  <si>
    <t>e) v rozsahu prací zhotovitele jsou rovněž jakékoliv prvky, zařízení, práce a pomocné materiály, neuvedené v tomto soupisu výkonů, které jsou ale nezbytně nutné k dodání, instalaci , dokončení a provozování díla (např. požární ucpávky, štítky pro řádné a trvalé značení komponent, zařízení a potrubní závěsy, nátěry, pomocné konstrukce, montážní materiály, materiály a práce nezbytné z důvodu koordinace s ostatními profesemi, speciální nářadí a nástroje, speciální opatření při provádění prací, první náplně atd.) které je provedeno řádně a je plně funkční a je v souladu se zákony a předpisy platnými v České republice“.</t>
  </si>
  <si>
    <t>f) součástí dodávky jsou veškerá geodetická měření jako například vytyčení konstrukcí, kontrolní měření, zaměření skutečného stavu apod.</t>
  </si>
  <si>
    <t>g) součástí dodávky jsou i náklady na případně  opatření související s ochranou stávajících sítí, komunikací či staveb</t>
  </si>
  <si>
    <t>h) součástí jednotkových cen jsou i vícenáklady související s výstavbou v zimním období, průběžný úklid staveniště a přilehlých komunikací, likvidaci odpadů, dočasná dopravní omezení atd.</t>
  </si>
  <si>
    <t>c) součástí dodávky je zpracování veškeré dílenské dokumentace a podkladů pro dokumentaci skutečného provedení</t>
  </si>
  <si>
    <t>REKAPITULACE</t>
  </si>
  <si>
    <t>CELKEM</t>
  </si>
  <si>
    <t>Poř. č.</t>
  </si>
  <si>
    <t>Označení/Výkres č.</t>
  </si>
  <si>
    <t>Množství</t>
  </si>
  <si>
    <t>Jedn. cena (CZK)</t>
  </si>
  <si>
    <t xml:space="preserve">Cena (CZK) </t>
  </si>
  <si>
    <t>Unit price (CZK)</t>
  </si>
  <si>
    <t>Price (CZK)</t>
  </si>
  <si>
    <t>Část/Part:</t>
  </si>
  <si>
    <t>Profese/Discipline:</t>
  </si>
  <si>
    <t>Soupis výkonů</t>
  </si>
  <si>
    <t>CELKEM SOUPIS VÝKONŮ</t>
  </si>
  <si>
    <t>1</t>
  </si>
  <si>
    <t>2</t>
  </si>
  <si>
    <t>3</t>
  </si>
  <si>
    <t>OBEC PRŮHONICE</t>
  </si>
  <si>
    <t>SO 02 - Veřejné osvětlení</t>
  </si>
  <si>
    <t>Zemní Práce</t>
  </si>
  <si>
    <t>Elektro část pro venkovní osvětlení</t>
  </si>
  <si>
    <t>Sloupy VO</t>
  </si>
  <si>
    <t>ks</t>
  </si>
  <si>
    <t>Svítidla</t>
  </si>
  <si>
    <t>Kabely VO</t>
  </si>
  <si>
    <t>Kabel silový s Cu jádrem CYKY 4x10 mm2</t>
  </si>
  <si>
    <t>Kabel silový s Cu jádrem CYKY 3x1,5 mm2</t>
  </si>
  <si>
    <t>m</t>
  </si>
  <si>
    <t>Chráničky</t>
  </si>
  <si>
    <t xml:space="preserve">Trubka korug. ohebná KORUFL.110 červ.50M </t>
  </si>
  <si>
    <t xml:space="preserve">Trubka korug. ohebná KORUFL.75 červ.50M </t>
  </si>
  <si>
    <t>Uzemnění</t>
  </si>
  <si>
    <t>Páska zemnící 30 x 4 mm FeZn</t>
  </si>
  <si>
    <t>Ocelový drát FeZn pr.10</t>
  </si>
  <si>
    <t>Konstrukční svorka SP01</t>
  </si>
  <si>
    <t>Zemnící svorka SR03a</t>
  </si>
  <si>
    <t>Výkop pro volný terén - kabely VO</t>
  </si>
  <si>
    <t>Podkladová vrstva ze štěrkopísku FR.0-22</t>
  </si>
  <si>
    <t>Podklad.vrstva 8 cm - štěrkopísek FR.0-32</t>
  </si>
  <si>
    <t>Osetí povrchu travou</t>
  </si>
  <si>
    <t>Násyp zemin. Tř. 3-4, složení, rozprostření</t>
  </si>
  <si>
    <t>Hutnění zeminy stroje., vrstva 20 cm</t>
  </si>
  <si>
    <t>m3</t>
  </si>
  <si>
    <t>m2</t>
  </si>
  <si>
    <t>Překop přes komunikaci - kabely VO</t>
  </si>
  <si>
    <t>Výkop pro uzemnění</t>
  </si>
  <si>
    <t>Revize</t>
  </si>
  <si>
    <t>kg</t>
  </si>
  <si>
    <t>Prostup z PE trubky  VLN. PR.110/94  ROLE</t>
  </si>
  <si>
    <t xml:space="preserve">Ukončení a zapojení vodiče CU 10 mm2 </t>
  </si>
  <si>
    <t>Zatažení lana do kanálku-tvárnic</t>
  </si>
  <si>
    <t xml:space="preserve">Výzbroj stožárová SV 9.16.4, </t>
  </si>
  <si>
    <t>Fólie výstražná s bleskem330x0,4 Červená 125M</t>
  </si>
  <si>
    <t>Nátěr uzemnění na povrchu zelenožlutá</t>
  </si>
  <si>
    <t>Gumoasvalt SA k izol.nátěr a spojů.</t>
  </si>
  <si>
    <t>Zákl.beton c12/15 do5m3 do bedn.bez dopr</t>
  </si>
  <si>
    <t>Zajištení kabelu při křížení</t>
  </si>
  <si>
    <t>Zajištění kabelu při souběhu</t>
  </si>
  <si>
    <t>Ochranná manžeta stožáru VO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</si>
  <si>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</si>
  <si>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</si>
  <si>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</si>
  <si>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</si>
  <si>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</si>
  <si>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</si>
  <si>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</si>
  <si>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</si>
  <si>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</si>
  <si>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</si>
  <si>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</si>
  <si>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</si>
  <si>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</si>
  <si>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</si>
  <si>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</si>
  <si>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</si>
  <si>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</si>
  <si>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</si>
  <si>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</si>
  <si>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</si>
  <si>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</si>
  <si>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</si>
  <si>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</si>
  <si>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</si>
  <si>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</si>
  <si>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</si>
  <si>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</si>
  <si>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</si>
  <si>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</si>
  <si>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</si>
  <si>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2.13</t>
  </si>
  <si>
    <t>2.14</t>
  </si>
  <si>
    <t>2.16</t>
  </si>
  <si>
    <t>2.17</t>
  </si>
  <si>
    <t>2.18</t>
  </si>
  <si>
    <t>2.20</t>
  </si>
  <si>
    <t>2.21</t>
  </si>
  <si>
    <t>2.22</t>
  </si>
  <si>
    <t>3.1</t>
  </si>
  <si>
    <t>3.2</t>
  </si>
  <si>
    <t>3.3</t>
  </si>
  <si>
    <t>Silnoproud</t>
  </si>
  <si>
    <t>REKONSTRUKCE ULICE V JEZÍRKU</t>
  </si>
  <si>
    <t>Stožár KLL 5,5-114/76/60 Z výška 5,5m - stožár pro veřejné osvětlení bezpaticový</t>
  </si>
  <si>
    <t>6*15</t>
  </si>
  <si>
    <t>20*15</t>
  </si>
  <si>
    <t>0,1*0,1*300</t>
  </si>
  <si>
    <t>(0,5*0,5*0,8)*15</t>
  </si>
  <si>
    <t>Svítidlo venkovní LEDkové OXANE S 28W/BP8-50 SW INT EFL CL2</t>
  </si>
  <si>
    <t>2*15</t>
  </si>
  <si>
    <t>27+2+15+5+2+5+16+15+16+9+10+34+20+15+15+18+1</t>
  </si>
  <si>
    <t>27+2+15+5+2+5+16+15+16+9+10+34+20+15+15+18+1+6</t>
  </si>
  <si>
    <t>0,5*0.05*231</t>
  </si>
  <si>
    <t>0,3*0,5*231</t>
  </si>
  <si>
    <t>0,54*0,35*231</t>
  </si>
  <si>
    <t>432-231</t>
  </si>
  <si>
    <t>0,35*201</t>
  </si>
  <si>
    <t>0,08*0,35*201</t>
  </si>
  <si>
    <t>0,6*0,35*201</t>
  </si>
  <si>
    <t>6+6</t>
  </si>
  <si>
    <t>(432+15*4)*1,2</t>
  </si>
  <si>
    <t xml:space="preserve">Spojka1KV SMH4 6-35/V+šř.spojovače </t>
  </si>
  <si>
    <t>1.21</t>
  </si>
  <si>
    <t>Demontáž veřejného osvětlení</t>
  </si>
  <si>
    <t>4</t>
  </si>
  <si>
    <t>Zemní práce</t>
  </si>
  <si>
    <t>Rozbourání betonového základu</t>
  </si>
  <si>
    <t>Zához jámy pro sloup, ručně tř. 3-4</t>
  </si>
  <si>
    <t>(0,7*0,7*0,9)*7</t>
  </si>
  <si>
    <t>3.4</t>
  </si>
  <si>
    <t>3.5</t>
  </si>
  <si>
    <t>3.6</t>
  </si>
  <si>
    <t>Stožár osvětl.sad.pozink.5m - dem.</t>
  </si>
  <si>
    <t>Výzbroj stožárová - dem.</t>
  </si>
  <si>
    <t>Kabel silový s Cu jádrem CYKY 4x10 mm2 - dem.</t>
  </si>
  <si>
    <t>Svítidlo venkovní sodíkové - dem.</t>
  </si>
  <si>
    <t>Stožárová patice - dem.</t>
  </si>
  <si>
    <t>3.7</t>
  </si>
  <si>
    <t>8+43+32+36+24+25</t>
  </si>
  <si>
    <t>6*7</t>
  </si>
  <si>
    <t>Kabel silový s Cu jádrem CYKY 3x1,5 mm2 - dem.</t>
  </si>
  <si>
    <t>3.8</t>
  </si>
  <si>
    <r>
      <t xml:space="preserve">Tebodin Czech Republic, s.r.o.
</t>
    </r>
    <r>
      <rPr>
        <sz val="9"/>
        <rFont val="Arial"/>
        <family val="2"/>
        <charset val="238"/>
      </rPr>
      <t>archivní číslo</t>
    </r>
    <r>
      <rPr>
        <b/>
        <sz val="9"/>
        <rFont val="Arial"/>
        <family val="2"/>
        <charset val="238"/>
      </rPr>
      <t xml:space="preserve">: 6577-202-52/4124 101
</t>
    </r>
    <r>
      <rPr>
        <sz val="9"/>
        <rFont val="Arial"/>
        <family val="2"/>
        <charset val="238"/>
      </rPr>
      <t>autor</t>
    </r>
    <r>
      <rPr>
        <b/>
        <sz val="9"/>
        <rFont val="Arial"/>
        <family val="2"/>
        <charset val="238"/>
      </rPr>
      <t xml:space="preserve">: Zdeněk Svoboda
</t>
    </r>
    <r>
      <rPr>
        <sz val="9"/>
        <rFont val="Arial"/>
        <family val="2"/>
        <charset val="238"/>
      </rPr>
      <t>datum zpracování</t>
    </r>
    <r>
      <rPr>
        <b/>
        <sz val="9"/>
        <rFont val="Arial"/>
        <family val="2"/>
        <charset val="238"/>
      </rPr>
      <t>: 11/2013</t>
    </r>
  </si>
  <si>
    <t>Základy pro stožáry VO</t>
  </si>
  <si>
    <t>Výkop kabel.rýhy 50x120 cm ručně, zem. tř.3</t>
  </si>
  <si>
    <t>D</t>
  </si>
  <si>
    <t>354420620</t>
  </si>
  <si>
    <t>20*15*0,95</t>
  </si>
  <si>
    <t>345627750</t>
  </si>
  <si>
    <t>Montáž</t>
  </si>
  <si>
    <t>210204011</t>
  </si>
  <si>
    <t>Montáž stožáru osvětlení samostatně stojících do 12m</t>
  </si>
  <si>
    <t>kus</t>
  </si>
  <si>
    <t>210204201</t>
  </si>
  <si>
    <t xml:space="preserve">Montáž elektrovýzbroje stožárů osvětlení, 1okruh </t>
  </si>
  <si>
    <t>210220020</t>
  </si>
  <si>
    <t>210202013</t>
  </si>
  <si>
    <t>Montáž venkovních svítidel výbojkových na výložník se zapojením vodičů</t>
  </si>
  <si>
    <t>Montáž uzemňovacího  vedení v zemi páskou FeZn do 120mm2
 v městské zástavbě</t>
  </si>
  <si>
    <t>460050703</t>
  </si>
  <si>
    <t>Hloubení nezapažených jam pro stožáry veřejného osvětlení v hornině třídy 3</t>
  </si>
  <si>
    <t>460080034</t>
  </si>
  <si>
    <t>Základové konstrukce z monolitického želozobetonu bez výztuže tř.C20/25(pro stožáry osvětlení)</t>
  </si>
  <si>
    <t>Zához kabel. rýhy 50x120 cm ručně, zem. tř. 3</t>
  </si>
  <si>
    <t>Výkop kabel.rýhy 35x80 cm ručně, zem. tř.3</t>
  </si>
  <si>
    <t>Zához kabel.rýhy 35x80 cm ručně, zem. tř.3</t>
  </si>
  <si>
    <t>460200063</t>
  </si>
  <si>
    <t>460560063</t>
  </si>
  <si>
    <t>(0,18+0,5)*15*0,62</t>
  </si>
  <si>
    <t>Výkop a zához kabel.rýhy 10x10 cm ručně, zem. tř.3</t>
  </si>
  <si>
    <t>210040001-D</t>
  </si>
  <si>
    <t>210810013-D</t>
  </si>
  <si>
    <t>210810045-D</t>
  </si>
  <si>
    <t>220960021-D</t>
  </si>
  <si>
    <t>210204123-D</t>
  </si>
  <si>
    <t>210202013-D</t>
  </si>
  <si>
    <t>Montáž měděných kabelů 4x10mm2 uložených volně</t>
  </si>
  <si>
    <t>Montáž měděných kabelů CYKY 3x1,5 mm2 uložených pevně</t>
  </si>
  <si>
    <t>460010025</t>
  </si>
  <si>
    <t>Vytyčení trasy inženýrských sítí v zastavěném prostoru</t>
  </si>
  <si>
    <t>km</t>
  </si>
  <si>
    <t xml:space="preserve">Zkoušky a prohlídky el rozvodů a zařízení celková prohlídka </t>
  </si>
  <si>
    <t>4.1</t>
  </si>
  <si>
    <t>4.2</t>
  </si>
  <si>
    <t>1.22</t>
  </si>
  <si>
    <t>1.23</t>
  </si>
  <si>
    <t>1.24</t>
  </si>
  <si>
    <t>1.25</t>
  </si>
  <si>
    <t>1.26</t>
  </si>
  <si>
    <t>Zákazník: Obec Průhonice</t>
  </si>
  <si>
    <t>Název: Rekonstrukce ulice V Jezírku</t>
  </si>
  <si>
    <r>
      <t>Tebodin Czech Republic, s.r.o.</t>
    </r>
    <r>
      <rPr>
        <sz val="10"/>
        <rFont val="Arial"/>
        <family val="2"/>
        <charset val="238"/>
      </rPr>
      <t xml:space="preserve">
archivní číslo:</t>
    </r>
    <r>
      <rPr>
        <b/>
        <sz val="10"/>
        <rFont val="Arial"/>
        <family val="2"/>
        <charset val="238"/>
      </rPr>
      <t xml:space="preserve"> 6577-201-51/7424-001
</t>
    </r>
    <r>
      <rPr>
        <sz val="10"/>
        <rFont val="Arial"/>
        <family val="2"/>
        <charset val="238"/>
      </rPr>
      <t>autor: Kolektiv autorů
datum: 26.11.2013</t>
    </r>
  </si>
  <si>
    <t>Rekapitulace stavebních objektů</t>
  </si>
  <si>
    <t>Pol.</t>
  </si>
  <si>
    <t>Stavební objekt</t>
  </si>
  <si>
    <t>Označení soupisu</t>
  </si>
  <si>
    <t>Cena v Kč</t>
  </si>
  <si>
    <t>1.</t>
  </si>
  <si>
    <t>Celkem 1:</t>
  </si>
  <si>
    <t>Další ceny  vyčíslené samostatně pro celý projekt:</t>
  </si>
  <si>
    <t>Vedlejší rozpočtové náklady VRN</t>
  </si>
  <si>
    <t>9.</t>
  </si>
  <si>
    <t>kpl</t>
  </si>
  <si>
    <t>Zařízení staveniště dodavatele, tzn: náklady na zhotovení, provoz a demontáž zařízení staveniště včetně přípojek inženýrských sítí, DIO, DIR, dodávky a práce spojené s přesunem, osazením a provozem mechanizace včetně zajištění BOZP.</t>
  </si>
  <si>
    <t>Ostatní náklady/popsat vč.specifikace (určí zhotovitel)</t>
  </si>
  <si>
    <t>Celkem 2:</t>
  </si>
  <si>
    <t>Mezisoučet 1+2 - konečná cena bez DPH</t>
  </si>
  <si>
    <t>DPH 21 %</t>
  </si>
  <si>
    <t>Prohlášení nabízejícího:</t>
  </si>
  <si>
    <t>Zhotovitel prohlašuje, že podmínky a rozsah poptávky ( výkresové a textové části a soupisu výkonů) podrobně prostudoval, že jsou mu zcela jasné a jednoznačné a tím bere na vědomí, že na veškeré nároky, které vyplynou dodatečně, z důvodu nepochopení či  nenerespektování těchto podmínek, nebude brán zřetel.Zhotovitel prohlašuje, že podmínky a rozsah poptávky ( výkresové a textové části a soupisu výkonů) podrobně prostudoval, že jsou mu zcela jasné a jednoznačné a tím bere na vědomí, že na veškeré nároky, které vyplynou dodatečně, z důvodu nepochopení či nerespektování těchto podmínek, nebude brán zřetel.</t>
  </si>
  <si>
    <t>Zpracovatel nabídky je  prověřil specifikace a výměry uvedené v soupisu výkonů  s vlastní poptávkou . V případě zjištěných rozdílů na tyto písemně upozornil v nabídce.  Následné změny výměr v průběhu realizace nebudou akceptovány.</t>
  </si>
  <si>
    <t>Jméno společnosti:</t>
  </si>
  <si>
    <t>TEBODIN CR, s.r.o.</t>
  </si>
  <si>
    <t>Zodpovědná osoba :</t>
  </si>
  <si>
    <t>kolektiv autorů</t>
  </si>
  <si>
    <t>Podpis:</t>
  </si>
  <si>
    <t>Datum:</t>
  </si>
  <si>
    <t xml:space="preserve">datum: </t>
  </si>
  <si>
    <t xml:space="preserve">Zařízení staveniště 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</si>
</sst>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#,##0.00_);[Red]\(#,##0.00\)"/>
    <numFmt numFmtId="166" formatCode="#,##0.000"/>
  </numFmts>
  <fonts count="42">
    <font>
      <sz val="10"/>
      <name val="Arial"/>
      <charset val="238"/>
    </font>
    <font>
      <sz val="10"/>
      <name val="Arial"/>
      <family val="2"/>
      <charset val="238"/>
    </font>
    <font>
      <sz val="9"/>
      <name val="Arial"/>
      <family val="2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Helv"/>
      <charset val="238"/>
    </font>
    <font>
      <sz val="10"/>
      <name val="Helv"/>
      <family val="2"/>
    </font>
    <font>
      <sz val="8"/>
      <name val="Arial"/>
      <family val="2"/>
      <charset val="238"/>
    </font>
    <font>
      <sz val="10"/>
      <name val="Helv"/>
    </font>
    <font>
      <sz val="9"/>
      <name val="Arial"/>
      <family val="2"/>
    </font>
    <font>
      <b/>
      <sz val="9"/>
      <name val="Arial"/>
      <family val="2"/>
      <charset val="238"/>
    </font>
    <font>
      <b/>
      <sz val="9"/>
      <color indexed="17"/>
      <name val="Arial"/>
      <family val="2"/>
      <charset val="238"/>
    </font>
    <font>
      <sz val="12"/>
      <name val="Arial Black"/>
      <family val="2"/>
      <charset val="238"/>
    </font>
    <font>
      <sz val="9"/>
      <name val="Arial"/>
      <family val="2"/>
    </font>
    <font>
      <sz val="10"/>
      <name val="Arial"/>
      <family val="2"/>
    </font>
    <font>
      <sz val="9"/>
      <name val="Arial Black"/>
      <family val="2"/>
      <charset val="238"/>
    </font>
    <font>
      <b/>
      <sz val="9"/>
      <color indexed="8"/>
      <name val="Arial"/>
      <family val="2"/>
      <charset val="238"/>
    </font>
    <font>
      <b/>
      <sz val="9"/>
      <name val="Arial"/>
      <family val="2"/>
    </font>
    <font>
      <b/>
      <sz val="1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3"/>
      <name val="Arial"/>
      <family val="2"/>
      <charset val="238"/>
    </font>
    <font>
      <b/>
      <i/>
      <sz val="10"/>
      <name val="Arial"/>
      <family val="2"/>
      <charset val="238"/>
    </font>
    <font>
      <b/>
      <sz val="12"/>
      <color indexed="17"/>
      <name val="Arial"/>
      <family val="2"/>
      <charset val="238"/>
    </font>
    <font>
      <sz val="12"/>
      <color indexed="17"/>
      <name val="Arial"/>
      <family val="2"/>
      <charset val="238"/>
    </font>
    <font>
      <sz val="12"/>
      <name val="Arial"/>
      <family val="2"/>
      <charset val="238"/>
    </font>
    <font>
      <b/>
      <sz val="11"/>
      <color rgb="FF008000"/>
      <name val="Arial"/>
      <family val="2"/>
      <charset val="238"/>
    </font>
    <font>
      <sz val="9"/>
      <color rgb="FF00A2D4"/>
      <name val="Arial"/>
      <family val="2"/>
      <charset val="238"/>
    </font>
    <font>
      <sz val="9"/>
      <color rgb="FF0000FF"/>
      <name val="Arial"/>
      <family val="2"/>
      <charset val="238"/>
    </font>
    <font>
      <sz val="12"/>
      <name val="formata"/>
    </font>
    <font>
      <sz val="14"/>
      <name val="Arial CE"/>
      <family val="2"/>
      <charset val="238"/>
    </font>
    <font>
      <b/>
      <sz val="16"/>
      <name val="Arial"/>
      <family val="2"/>
      <charset val="238"/>
    </font>
    <font>
      <sz val="14"/>
      <name val="Arial Black"/>
      <family val="2"/>
      <charset val="238"/>
    </font>
    <font>
      <b/>
      <sz val="10"/>
      <name val="Arial"/>
      <family val="2"/>
      <charset val="238"/>
    </font>
    <font>
      <sz val="9"/>
      <color indexed="10"/>
      <name val="Arial"/>
      <family val="2"/>
      <charset val="238"/>
    </font>
    <font>
      <b/>
      <sz val="10"/>
      <color indexed="10"/>
      <name val="Arial"/>
      <family val="2"/>
      <charset val="238"/>
    </font>
    <font>
      <sz val="10"/>
      <color indexed="8"/>
      <name val="Arial"/>
      <family val="2"/>
      <charset val="238"/>
    </font>
    <font>
      <sz val="10"/>
      <color indexed="10"/>
      <name val="Arial"/>
      <family val="2"/>
      <charset val="238"/>
    </font>
    <font>
      <b/>
      <sz val="10"/>
      <color indexed="8"/>
      <name val="Arial"/>
      <family val="2"/>
      <charset val="238"/>
    </font>
    <font>
      <u/>
      <sz val="10"/>
      <name val="Arial"/>
      <family val="2"/>
      <charset val="238"/>
    </font>
    <font>
      <i/>
      <u/>
      <sz val="10"/>
      <name val="Arial"/>
      <family val="2"/>
      <charset val="238"/>
    </font>
    <font>
      <sz val="10"/>
      <color indexed="12"/>
      <name val="Arial"/>
      <family val="2"/>
      <charset val="238"/>
    </font>
    <font>
      <sz val="9"/>
      <color indexed="12"/>
      <name val="Arial"/>
      <family val="2"/>
      <charset val="238"/>
    </font>
  </fonts>
  <fills count="13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</fills>
  <borders count="53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/>
      <right style="medium">
        <color indexed="64"/>
      </right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</borders>
  <cellStyleXfs count="28">
    <xf numFmtId="0" fontId="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8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9" fillId="0" borderId="0"/>
    <xf numFmtId="0" fontId="1" fillId="0" borderId="0"/>
    <xf numFmtId="0" fontId="1" fillId="0" borderId="0"/>
  </cellStyleXfs>
  <cellXfs count="291">
    <xf numFmtId="0" fontId="0" fillId="0" borderId="0" xfId="0"/>
    <xf numFmtId="0" fontId="0" fillId="0" borderId="0" xfId="0" applyAlignment="1">
      <alignment vertical="center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0" fillId="0" borderId="0" xfId="0" applyFill="1" applyAlignment="1">
      <alignment vertical="center"/>
    </xf>
    <xf numFmtId="0" fontId="13" fillId="0" borderId="4" xfId="0" applyFont="1" applyBorder="1" applyAlignment="1">
      <alignment vertical="center" wrapText="1"/>
    </xf>
    <xf numFmtId="0" fontId="0" fillId="0" borderId="0" xfId="0" applyBorder="1" applyAlignment="1">
      <alignment vertical="center"/>
    </xf>
    <xf numFmtId="0" fontId="0" fillId="0" borderId="0" xfId="0" applyBorder="1" applyAlignment="1">
      <alignment vertical="center" wrapText="1"/>
    </xf>
    <xf numFmtId="0" fontId="15" fillId="0" borderId="0" xfId="15" applyFont="1" applyBorder="1" applyAlignment="1">
      <alignment vertical="center" wrapText="1"/>
    </xf>
    <xf numFmtId="0" fontId="15" fillId="0" borderId="16" xfId="15" applyFont="1" applyBorder="1" applyAlignment="1">
      <alignment vertical="center" wrapText="1"/>
    </xf>
    <xf numFmtId="0" fontId="13" fillId="0" borderId="16" xfId="0" applyFont="1" applyBorder="1" applyAlignment="1">
      <alignment vertical="center" wrapText="1"/>
    </xf>
    <xf numFmtId="0" fontId="13" fillId="0" borderId="14" xfId="0" applyFont="1" applyBorder="1" applyAlignment="1">
      <alignment vertical="center" wrapText="1"/>
    </xf>
    <xf numFmtId="0" fontId="10" fillId="3" borderId="8" xfId="0" applyFont="1" applyFill="1" applyBorder="1" applyAlignment="1">
      <alignment horizontal="left" vertical="center" wrapText="1"/>
    </xf>
    <xf numFmtId="0" fontId="2" fillId="0" borderId="23" xfId="0" applyFont="1" applyBorder="1" applyAlignment="1">
      <alignment horizontal="center" vertical="center" wrapText="1"/>
    </xf>
    <xf numFmtId="0" fontId="7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2" fillId="0" borderId="26" xfId="0" applyFont="1" applyBorder="1" applyAlignment="1">
      <alignment horizontal="center" vertical="center" wrapText="1"/>
    </xf>
    <xf numFmtId="49" fontId="13" fillId="0" borderId="27" xfId="0" applyNumberFormat="1" applyFont="1" applyBorder="1" applyAlignment="1">
      <alignment vertical="center" wrapText="1"/>
    </xf>
    <xf numFmtId="0" fontId="13" fillId="0" borderId="28" xfId="0" applyFont="1" applyBorder="1" applyAlignment="1">
      <alignment vertical="center" wrapText="1"/>
    </xf>
    <xf numFmtId="0" fontId="13" fillId="0" borderId="19" xfId="0" applyFont="1" applyBorder="1" applyAlignment="1">
      <alignment horizontal="center" vertical="center" wrapText="1"/>
    </xf>
    <xf numFmtId="4" fontId="13" fillId="0" borderId="28" xfId="0" applyNumberFormat="1" applyFont="1" applyBorder="1" applyAlignment="1">
      <alignment vertical="center" wrapText="1"/>
    </xf>
    <xf numFmtId="164" fontId="13" fillId="0" borderId="19" xfId="0" applyNumberFormat="1" applyFont="1" applyBorder="1" applyAlignment="1">
      <alignment vertical="center" wrapText="1"/>
    </xf>
    <xf numFmtId="164" fontId="13" fillId="0" borderId="29" xfId="0" applyNumberFormat="1" applyFont="1" applyBorder="1" applyAlignment="1">
      <alignment vertical="center" wrapText="1"/>
    </xf>
    <xf numFmtId="0" fontId="0" fillId="0" borderId="0" xfId="0" applyAlignment="1">
      <alignment vertical="center" wrapText="1"/>
    </xf>
    <xf numFmtId="49" fontId="2" fillId="0" borderId="3" xfId="0" applyNumberFormat="1" applyFont="1" applyBorder="1" applyAlignment="1">
      <alignment horizontal="left" vertical="center" wrapText="1"/>
    </xf>
    <xf numFmtId="0" fontId="10" fillId="0" borderId="18" xfId="0" applyFont="1" applyBorder="1" applyAlignment="1">
      <alignment horizontal="left" vertical="center" wrapText="1"/>
    </xf>
    <xf numFmtId="4" fontId="2" fillId="0" borderId="18" xfId="0" applyNumberFormat="1" applyFont="1" applyBorder="1" applyAlignment="1">
      <alignment horizontal="left" vertical="center" wrapText="1"/>
    </xf>
    <xf numFmtId="164" fontId="2" fillId="0" borderId="4" xfId="0" applyNumberFormat="1" applyFont="1" applyBorder="1" applyAlignment="1">
      <alignment horizontal="left" vertical="center" wrapText="1"/>
    </xf>
    <xf numFmtId="164" fontId="2" fillId="0" borderId="30" xfId="0" applyNumberFormat="1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18" xfId="17" applyFont="1" applyFill="1" applyBorder="1" applyAlignment="1">
      <alignment vertical="center" wrapText="1"/>
    </xf>
    <xf numFmtId="49" fontId="13" fillId="0" borderId="3" xfId="0" applyNumberFormat="1" applyFont="1" applyBorder="1" applyAlignment="1">
      <alignment vertical="center" wrapText="1"/>
    </xf>
    <xf numFmtId="0" fontId="10" fillId="0" borderId="18" xfId="0" applyFont="1" applyBorder="1" applyAlignment="1">
      <alignment vertical="center" wrapText="1"/>
    </xf>
    <xf numFmtId="0" fontId="13" fillId="0" borderId="4" xfId="0" applyFont="1" applyBorder="1" applyAlignment="1">
      <alignment horizontal="center" vertical="center" wrapText="1"/>
    </xf>
    <xf numFmtId="4" fontId="13" fillId="0" borderId="18" xfId="0" applyNumberFormat="1" applyFont="1" applyBorder="1" applyAlignment="1">
      <alignment vertical="center" wrapText="1"/>
    </xf>
    <xf numFmtId="164" fontId="13" fillId="0" borderId="4" xfId="0" applyNumberFormat="1" applyFont="1" applyBorder="1" applyAlignment="1">
      <alignment vertical="center" wrapText="1"/>
    </xf>
    <xf numFmtId="164" fontId="13" fillId="0" borderId="30" xfId="0" applyNumberFormat="1" applyFont="1" applyBorder="1" applyAlignment="1">
      <alignment vertical="center" wrapText="1"/>
    </xf>
    <xf numFmtId="49" fontId="13" fillId="0" borderId="4" xfId="0" applyNumberFormat="1" applyFont="1" applyFill="1" applyBorder="1" applyAlignment="1">
      <alignment horizontal="left" vertical="center" wrapText="1"/>
    </xf>
    <xf numFmtId="4" fontId="13" fillId="0" borderId="4" xfId="0" applyNumberFormat="1" applyFont="1" applyBorder="1" applyAlignment="1">
      <alignment vertical="center" wrapText="1"/>
    </xf>
    <xf numFmtId="49" fontId="2" fillId="2" borderId="8" xfId="15" applyNumberFormat="1" applyFont="1" applyFill="1" applyBorder="1" applyAlignment="1">
      <alignment horizontal="center" vertical="center" wrapText="1"/>
    </xf>
    <xf numFmtId="49" fontId="10" fillId="4" borderId="32" xfId="0" applyNumberFormat="1" applyFont="1" applyFill="1" applyBorder="1" applyAlignment="1">
      <alignment horizontal="center" vertical="center" wrapText="1"/>
    </xf>
    <xf numFmtId="0" fontId="13" fillId="4" borderId="31" xfId="0" applyFont="1" applyFill="1" applyBorder="1" applyAlignment="1">
      <alignment vertical="center" wrapText="1"/>
    </xf>
    <xf numFmtId="0" fontId="13" fillId="0" borderId="19" xfId="0" applyFont="1" applyFill="1" applyBorder="1" applyAlignment="1">
      <alignment wrapText="1"/>
    </xf>
    <xf numFmtId="0" fontId="13" fillId="0" borderId="19" xfId="0" applyFont="1" applyFill="1" applyBorder="1" applyAlignment="1">
      <alignment vertical="center" wrapText="1"/>
    </xf>
    <xf numFmtId="49" fontId="13" fillId="0" borderId="7" xfId="0" applyNumberFormat="1" applyFont="1" applyBorder="1" applyAlignment="1">
      <alignment horizontal="center" vertical="center" wrapText="1"/>
    </xf>
    <xf numFmtId="0" fontId="13" fillId="0" borderId="8" xfId="0" applyFont="1" applyBorder="1" applyAlignment="1">
      <alignment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0" xfId="0" applyFont="1" applyAlignment="1">
      <alignment vertical="center" wrapText="1"/>
    </xf>
    <xf numFmtId="0" fontId="2" fillId="0" borderId="25" xfId="0" applyFont="1" applyBorder="1" applyAlignment="1">
      <alignment horizontal="center" vertical="center" wrapText="1"/>
    </xf>
    <xf numFmtId="49" fontId="2" fillId="2" borderId="7" xfId="15" applyNumberFormat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vertical="center" wrapText="1"/>
    </xf>
    <xf numFmtId="0" fontId="9" fillId="0" borderId="4" xfId="0" applyFont="1" applyBorder="1" applyAlignment="1">
      <alignment vertical="center" wrapText="1"/>
    </xf>
    <xf numFmtId="0" fontId="13" fillId="0" borderId="10" xfId="0" applyFont="1" applyBorder="1" applyAlignment="1">
      <alignment vertical="center" wrapText="1"/>
    </xf>
    <xf numFmtId="0" fontId="14" fillId="0" borderId="1" xfId="0" applyFont="1" applyBorder="1" applyAlignment="1">
      <alignment vertical="center" wrapText="1"/>
    </xf>
    <xf numFmtId="0" fontId="10" fillId="0" borderId="1" xfId="15" applyFont="1" applyBorder="1" applyAlignment="1">
      <alignment vertical="center" wrapText="1"/>
    </xf>
    <xf numFmtId="49" fontId="13" fillId="0" borderId="2" xfId="0" applyNumberFormat="1" applyFont="1" applyBorder="1" applyAlignment="1">
      <alignment vertical="center" wrapText="1"/>
    </xf>
    <xf numFmtId="0" fontId="14" fillId="0" borderId="0" xfId="0" applyFont="1" applyBorder="1" applyAlignment="1">
      <alignment vertical="center" wrapText="1"/>
    </xf>
    <xf numFmtId="49" fontId="13" fillId="0" borderId="13" xfId="0" applyNumberFormat="1" applyFont="1" applyBorder="1" applyAlignment="1">
      <alignment vertical="center" wrapText="1"/>
    </xf>
    <xf numFmtId="0" fontId="14" fillId="0" borderId="16" xfId="0" applyFont="1" applyBorder="1" applyAlignment="1">
      <alignment vertical="center" wrapText="1"/>
    </xf>
    <xf numFmtId="0" fontId="16" fillId="3" borderId="7" xfId="0" applyFont="1" applyFill="1" applyBorder="1" applyAlignment="1">
      <alignment horizontal="left" vertical="center" wrapText="1"/>
    </xf>
    <xf numFmtId="0" fontId="16" fillId="3" borderId="8" xfId="0" applyFont="1" applyFill="1" applyBorder="1" applyAlignment="1">
      <alignment horizontal="left" vertical="center" wrapText="1"/>
    </xf>
    <xf numFmtId="0" fontId="13" fillId="3" borderId="8" xfId="0" applyFont="1" applyFill="1" applyBorder="1" applyAlignment="1">
      <alignment horizontal="center" vertical="center" wrapText="1"/>
    </xf>
    <xf numFmtId="4" fontId="10" fillId="3" borderId="8" xfId="0" applyNumberFormat="1" applyFont="1" applyFill="1" applyBorder="1" applyAlignment="1">
      <alignment horizontal="right" vertical="center" wrapText="1"/>
    </xf>
    <xf numFmtId="164" fontId="10" fillId="3" borderId="8" xfId="0" applyNumberFormat="1" applyFont="1" applyFill="1" applyBorder="1" applyAlignment="1">
      <alignment horizontal="center" vertical="center" wrapText="1"/>
    </xf>
    <xf numFmtId="164" fontId="10" fillId="3" borderId="9" xfId="0" applyNumberFormat="1" applyFont="1" applyFill="1" applyBorder="1" applyAlignment="1">
      <alignment horizontal="center" vertical="center" wrapText="1"/>
    </xf>
    <xf numFmtId="49" fontId="2" fillId="0" borderId="20" xfId="0" applyNumberFormat="1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164" fontId="2" fillId="0" borderId="21" xfId="0" applyNumberFormat="1" applyFont="1" applyBorder="1" applyAlignment="1">
      <alignment horizontal="center" vertical="center" wrapText="1"/>
    </xf>
    <xf numFmtId="164" fontId="2" fillId="0" borderId="11" xfId="0" applyNumberFormat="1" applyFont="1" applyBorder="1" applyAlignment="1">
      <alignment horizontal="center" vertical="center" wrapText="1"/>
    </xf>
    <xf numFmtId="49" fontId="2" fillId="0" borderId="24" xfId="0" applyNumberFormat="1" applyFont="1" applyBorder="1" applyAlignment="1">
      <alignment horizontal="center" vertical="center" wrapText="1"/>
    </xf>
    <xf numFmtId="4" fontId="2" fillId="0" borderId="16" xfId="0" applyNumberFormat="1" applyFont="1" applyBorder="1" applyAlignment="1">
      <alignment horizontal="center" vertical="center" wrapText="1"/>
    </xf>
    <xf numFmtId="164" fontId="2" fillId="0" borderId="25" xfId="0" applyNumberFormat="1" applyFont="1" applyBorder="1" applyAlignment="1">
      <alignment horizontal="center" vertical="center" wrapText="1"/>
    </xf>
    <xf numFmtId="164" fontId="2" fillId="0" borderId="14" xfId="0" applyNumberFormat="1" applyFont="1" applyBorder="1" applyAlignment="1">
      <alignment horizontal="center" vertical="center" wrapText="1"/>
    </xf>
    <xf numFmtId="164" fontId="13" fillId="5" borderId="4" xfId="0" applyNumberFormat="1" applyFont="1" applyFill="1" applyBorder="1" applyAlignment="1">
      <alignment vertical="center" wrapText="1"/>
    </xf>
    <xf numFmtId="164" fontId="13" fillId="0" borderId="5" xfId="0" applyNumberFormat="1" applyFont="1" applyBorder="1" applyAlignment="1">
      <alignment vertical="center" wrapText="1"/>
    </xf>
    <xf numFmtId="49" fontId="17" fillId="0" borderId="3" xfId="0" applyNumberFormat="1" applyFont="1" applyFill="1" applyBorder="1" applyAlignment="1">
      <alignment horizontal="center" vertical="center" wrapText="1"/>
    </xf>
    <xf numFmtId="4" fontId="13" fillId="0" borderId="4" xfId="0" applyNumberFormat="1" applyFont="1" applyFill="1" applyBorder="1" applyAlignment="1">
      <alignment vertical="center" wrapText="1"/>
    </xf>
    <xf numFmtId="0" fontId="17" fillId="4" borderId="33" xfId="19" applyFont="1" applyFill="1" applyBorder="1" applyAlignment="1" applyProtection="1">
      <alignment horizontal="center" vertical="top" wrapText="1"/>
    </xf>
    <xf numFmtId="49" fontId="13" fillId="0" borderId="27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vertical="center" wrapText="1"/>
    </xf>
    <xf numFmtId="0" fontId="13" fillId="0" borderId="0" xfId="0" applyFont="1" applyAlignment="1">
      <alignment horizontal="center" vertical="center" wrapText="1"/>
    </xf>
    <xf numFmtId="4" fontId="13" fillId="0" borderId="0" xfId="0" applyNumberFormat="1" applyFont="1" applyAlignment="1">
      <alignment vertical="center" wrapText="1"/>
    </xf>
    <xf numFmtId="164" fontId="13" fillId="0" borderId="0" xfId="0" applyNumberFormat="1" applyFont="1" applyAlignment="1">
      <alignment vertical="center" wrapText="1"/>
    </xf>
    <xf numFmtId="0" fontId="9" fillId="0" borderId="4" xfId="0" applyNumberFormat="1" applyFont="1" applyFill="1" applyBorder="1" applyAlignment="1">
      <alignment vertical="center" wrapText="1"/>
    </xf>
    <xf numFmtId="0" fontId="4" fillId="0" borderId="1" xfId="15" applyFont="1" applyBorder="1" applyAlignment="1">
      <alignment horizontal="left" vertical="center" wrapText="1"/>
    </xf>
    <xf numFmtId="49" fontId="1" fillId="6" borderId="7" xfId="20" applyNumberFormat="1" applyFont="1" applyFill="1" applyBorder="1" applyAlignment="1">
      <alignment horizontal="center" vertical="center"/>
    </xf>
    <xf numFmtId="49" fontId="1" fillId="6" borderId="8" xfId="20" applyNumberFormat="1" applyFont="1" applyFill="1" applyBorder="1" applyAlignment="1">
      <alignment horizontal="center" vertical="center"/>
    </xf>
    <xf numFmtId="0" fontId="18" fillId="6" borderId="8" xfId="20" applyFont="1" applyFill="1" applyBorder="1" applyAlignment="1">
      <alignment vertical="center"/>
    </xf>
    <xf numFmtId="0" fontId="21" fillId="4" borderId="31" xfId="19" applyFont="1" applyFill="1" applyBorder="1" applyAlignment="1" applyProtection="1">
      <alignment vertical="top" wrapText="1"/>
    </xf>
    <xf numFmtId="49" fontId="13" fillId="0" borderId="36" xfId="0" applyNumberFormat="1" applyFont="1" applyBorder="1" applyAlignment="1">
      <alignment horizontal="center" vertical="center" wrapText="1"/>
    </xf>
    <xf numFmtId="0" fontId="13" fillId="0" borderId="37" xfId="0" applyFont="1" applyFill="1" applyBorder="1" applyAlignment="1">
      <alignment wrapText="1"/>
    </xf>
    <xf numFmtId="0" fontId="13" fillId="0" borderId="37" xfId="0" applyFont="1" applyFill="1" applyBorder="1" applyAlignment="1">
      <alignment vertical="center" wrapText="1"/>
    </xf>
    <xf numFmtId="0" fontId="13" fillId="0" borderId="37" xfId="0" applyFont="1" applyBorder="1" applyAlignment="1">
      <alignment horizontal="center" vertical="center" wrapText="1"/>
    </xf>
    <xf numFmtId="49" fontId="2" fillId="2" borderId="13" xfId="15" applyNumberFormat="1" applyFont="1" applyFill="1" applyBorder="1" applyAlignment="1">
      <alignment horizontal="center" vertical="center" wrapText="1"/>
    </xf>
    <xf numFmtId="49" fontId="2" fillId="2" borderId="16" xfId="15" applyNumberFormat="1" applyFont="1" applyFill="1" applyBorder="1" applyAlignment="1">
      <alignment horizontal="center" vertical="center" wrapText="1"/>
    </xf>
    <xf numFmtId="0" fontId="11" fillId="0" borderId="8" xfId="0" applyFont="1" applyBorder="1" applyAlignment="1">
      <alignment vertical="center"/>
    </xf>
    <xf numFmtId="49" fontId="13" fillId="0" borderId="3" xfId="0" applyNumberFormat="1" applyFont="1" applyBorder="1" applyAlignment="1">
      <alignment horizontal="center" vertical="center" wrapText="1"/>
    </xf>
    <xf numFmtId="4" fontId="13" fillId="0" borderId="18" xfId="0" applyNumberFormat="1" applyFont="1" applyBorder="1" applyAlignment="1">
      <alignment horizontal="right" vertical="center" wrapText="1" indent="1"/>
    </xf>
    <xf numFmtId="164" fontId="13" fillId="0" borderId="4" xfId="0" applyNumberFormat="1" applyFont="1" applyBorder="1" applyAlignment="1">
      <alignment horizontal="right" vertical="center" wrapText="1" indent="1"/>
    </xf>
    <xf numFmtId="4" fontId="13" fillId="0" borderId="30" xfId="0" applyNumberFormat="1" applyFont="1" applyBorder="1" applyAlignment="1">
      <alignment horizontal="right" vertical="center" wrapText="1" indent="1"/>
    </xf>
    <xf numFmtId="4" fontId="13" fillId="0" borderId="4" xfId="0" applyNumberFormat="1" applyFont="1" applyFill="1" applyBorder="1" applyAlignment="1">
      <alignment horizontal="right" vertical="center" wrapText="1" indent="1"/>
    </xf>
    <xf numFmtId="4" fontId="2" fillId="0" borderId="5" xfId="0" applyNumberFormat="1" applyFont="1" applyBorder="1" applyAlignment="1">
      <alignment horizontal="right" vertical="center" wrapText="1" indent="1"/>
    </xf>
    <xf numFmtId="4" fontId="13" fillId="0" borderId="4" xfId="0" applyNumberFormat="1" applyFont="1" applyBorder="1" applyAlignment="1">
      <alignment horizontal="right" vertical="center" wrapText="1" indent="1"/>
    </xf>
    <xf numFmtId="4" fontId="18" fillId="6" borderId="8" xfId="20" applyNumberFormat="1" applyFont="1" applyFill="1" applyBorder="1" applyAlignment="1">
      <alignment horizontal="right" vertical="center" indent="1"/>
    </xf>
    <xf numFmtId="0" fontId="18" fillId="6" borderId="8" xfId="20" applyFont="1" applyFill="1" applyBorder="1" applyAlignment="1">
      <alignment horizontal="right" vertical="center" indent="1"/>
    </xf>
    <xf numFmtId="49" fontId="2" fillId="2" borderId="8" xfId="15" applyNumberFormat="1" applyFont="1" applyFill="1" applyBorder="1" applyAlignment="1">
      <alignment horizontal="right" vertical="center" wrapText="1" indent="1"/>
    </xf>
    <xf numFmtId="49" fontId="2" fillId="2" borderId="9" xfId="15" applyNumberFormat="1" applyFont="1" applyFill="1" applyBorder="1" applyAlignment="1">
      <alignment horizontal="right" vertical="center" wrapText="1" indent="1"/>
    </xf>
    <xf numFmtId="165" fontId="17" fillId="4" borderId="33" xfId="19" applyNumberFormat="1" applyFont="1" applyFill="1" applyBorder="1" applyAlignment="1" applyProtection="1">
      <alignment horizontal="right" wrapText="1" indent="1"/>
    </xf>
    <xf numFmtId="164" fontId="13" fillId="4" borderId="33" xfId="0" applyNumberFormat="1" applyFont="1" applyFill="1" applyBorder="1" applyAlignment="1">
      <alignment horizontal="right" vertical="center" wrapText="1" indent="1"/>
    </xf>
    <xf numFmtId="164" fontId="13" fillId="4" borderId="12" xfId="0" applyNumberFormat="1" applyFont="1" applyFill="1" applyBorder="1" applyAlignment="1">
      <alignment horizontal="right" vertical="center" wrapText="1" indent="1"/>
    </xf>
    <xf numFmtId="4" fontId="13" fillId="0" borderId="19" xfId="0" applyNumberFormat="1" applyFont="1" applyBorder="1" applyAlignment="1">
      <alignment horizontal="right" vertical="center" wrapText="1" indent="1"/>
    </xf>
    <xf numFmtId="4" fontId="13" fillId="0" borderId="19" xfId="0" applyNumberFormat="1" applyFont="1" applyFill="1" applyBorder="1" applyAlignment="1">
      <alignment horizontal="right" vertical="center" wrapText="1" indent="1"/>
    </xf>
    <xf numFmtId="4" fontId="13" fillId="0" borderId="34" xfId="0" applyNumberFormat="1" applyFont="1" applyBorder="1" applyAlignment="1">
      <alignment horizontal="right" vertical="center" wrapText="1" indent="1"/>
    </xf>
    <xf numFmtId="4" fontId="13" fillId="0" borderId="5" xfId="0" applyNumberFormat="1" applyFont="1" applyBorder="1" applyAlignment="1">
      <alignment horizontal="right" vertical="center" wrapText="1" indent="1"/>
    </xf>
    <xf numFmtId="4" fontId="13" fillId="0" borderId="37" xfId="0" applyNumberFormat="1" applyFont="1" applyBorder="1" applyAlignment="1">
      <alignment horizontal="right" vertical="center" wrapText="1" indent="1"/>
    </xf>
    <xf numFmtId="4" fontId="13" fillId="0" borderId="38" xfId="0" applyNumberFormat="1" applyFont="1" applyBorder="1" applyAlignment="1">
      <alignment horizontal="right" vertical="center" wrapText="1" indent="1"/>
    </xf>
    <xf numFmtId="4" fontId="13" fillId="0" borderId="8" xfId="0" applyNumberFormat="1" applyFont="1" applyFill="1" applyBorder="1" applyAlignment="1">
      <alignment horizontal="right" vertical="center" wrapText="1" indent="1"/>
    </xf>
    <xf numFmtId="164" fontId="13" fillId="0" borderId="8" xfId="0" applyNumberFormat="1" applyFont="1" applyBorder="1" applyAlignment="1">
      <alignment horizontal="right" vertical="center" wrapText="1" indent="1"/>
    </xf>
    <xf numFmtId="4" fontId="11" fillId="0" borderId="9" xfId="0" applyNumberFormat="1" applyFont="1" applyBorder="1" applyAlignment="1">
      <alignment horizontal="right" vertical="center" wrapText="1" indent="1"/>
    </xf>
    <xf numFmtId="49" fontId="2" fillId="2" borderId="16" xfId="15" applyNumberFormat="1" applyFont="1" applyFill="1" applyBorder="1" applyAlignment="1">
      <alignment horizontal="right" vertical="center" wrapText="1" indent="1"/>
    </xf>
    <xf numFmtId="49" fontId="2" fillId="2" borderId="14" xfId="15" applyNumberFormat="1" applyFont="1" applyFill="1" applyBorder="1" applyAlignment="1">
      <alignment horizontal="right" vertical="center" wrapText="1" indent="1"/>
    </xf>
    <xf numFmtId="4" fontId="13" fillId="0" borderId="6" xfId="0" applyNumberFormat="1" applyFont="1" applyBorder="1" applyAlignment="1">
      <alignment horizontal="right" vertical="center" wrapText="1" indent="1"/>
    </xf>
    <xf numFmtId="4" fontId="13" fillId="0" borderId="6" xfId="0" applyNumberFormat="1" applyFont="1" applyFill="1" applyBorder="1" applyAlignment="1">
      <alignment horizontal="right" vertical="center" wrapText="1" indent="1"/>
    </xf>
    <xf numFmtId="4" fontId="13" fillId="0" borderId="15" xfId="0" applyNumberFormat="1" applyFont="1" applyBorder="1" applyAlignment="1">
      <alignment horizontal="right" vertical="center" wrapText="1" indent="1"/>
    </xf>
    <xf numFmtId="4" fontId="22" fillId="6" borderId="35" xfId="21" applyNumberFormat="1" applyFont="1" applyFill="1" applyBorder="1" applyAlignment="1">
      <alignment horizontal="right" vertical="center" indent="1"/>
    </xf>
    <xf numFmtId="4" fontId="13" fillId="0" borderId="0" xfId="0" applyNumberFormat="1" applyFont="1" applyAlignment="1">
      <alignment horizontal="right" vertical="center" wrapText="1" indent="1"/>
    </xf>
    <xf numFmtId="164" fontId="13" fillId="0" borderId="0" xfId="0" applyNumberFormat="1" applyFont="1" applyAlignment="1">
      <alignment horizontal="right" vertical="center" wrapText="1" indent="1"/>
    </xf>
    <xf numFmtId="49" fontId="23" fillId="6" borderId="7" xfId="21" applyNumberFormat="1" applyFont="1" applyFill="1" applyBorder="1" applyAlignment="1">
      <alignment horizontal="center" vertical="center"/>
    </xf>
    <xf numFmtId="0" fontId="22" fillId="6" borderId="8" xfId="21" applyFont="1" applyFill="1" applyBorder="1" applyAlignment="1">
      <alignment vertical="center" wrapText="1"/>
    </xf>
    <xf numFmtId="0" fontId="22" fillId="6" borderId="8" xfId="21" applyFont="1" applyFill="1" applyBorder="1" applyAlignment="1">
      <alignment vertical="center"/>
    </xf>
    <xf numFmtId="4" fontId="22" fillId="6" borderId="8" xfId="21" applyNumberFormat="1" applyFont="1" applyFill="1" applyBorder="1" applyAlignment="1">
      <alignment horizontal="right" vertical="center" indent="1"/>
    </xf>
    <xf numFmtId="0" fontId="22" fillId="6" borderId="8" xfId="21" applyFont="1" applyFill="1" applyBorder="1" applyAlignment="1">
      <alignment horizontal="right" vertical="center" indent="1"/>
    </xf>
    <xf numFmtId="0" fontId="24" fillId="0" borderId="0" xfId="0" applyFont="1" applyAlignment="1">
      <alignment vertical="center"/>
    </xf>
    <xf numFmtId="4" fontId="25" fillId="6" borderId="9" xfId="20" applyNumberFormat="1" applyFont="1" applyFill="1" applyBorder="1" applyAlignment="1">
      <alignment horizontal="right" vertical="center" indent="1"/>
    </xf>
    <xf numFmtId="0" fontId="25" fillId="6" borderId="8" xfId="20" applyFont="1" applyFill="1" applyBorder="1" applyAlignment="1">
      <alignment vertical="center" wrapText="1"/>
    </xf>
    <xf numFmtId="0" fontId="20" fillId="0" borderId="0" xfId="0" applyFont="1" applyBorder="1" applyAlignment="1">
      <alignment vertical="center" wrapText="1"/>
    </xf>
    <xf numFmtId="0" fontId="2" fillId="0" borderId="11" xfId="15" applyFont="1" applyBorder="1" applyAlignment="1">
      <alignment horizontal="center" vertical="center" wrapText="1"/>
    </xf>
    <xf numFmtId="0" fontId="26" fillId="0" borderId="0" xfId="0" applyFont="1"/>
    <xf numFmtId="4" fontId="9" fillId="0" borderId="4" xfId="0" applyNumberFormat="1" applyFont="1" applyFill="1" applyBorder="1" applyAlignment="1">
      <alignment horizontal="right" vertical="center" wrapText="1" indent="1"/>
    </xf>
    <xf numFmtId="0" fontId="2" fillId="0" borderId="17" xfId="0" applyFont="1" applyFill="1" applyBorder="1" applyAlignment="1">
      <alignment vertical="center" wrapText="1"/>
    </xf>
    <xf numFmtId="0" fontId="2" fillId="0" borderId="17" xfId="0" applyFont="1" applyFill="1" applyBorder="1" applyAlignment="1">
      <alignment wrapText="1"/>
    </xf>
    <xf numFmtId="4" fontId="2" fillId="0" borderId="17" xfId="0" applyNumberFormat="1" applyFont="1" applyFill="1" applyBorder="1" applyAlignment="1">
      <alignment horizontal="right" vertical="center" wrapText="1" indent="1"/>
    </xf>
    <xf numFmtId="0" fontId="2" fillId="0" borderId="17" xfId="0" applyFont="1" applyFill="1" applyBorder="1" applyAlignment="1">
      <alignment horizontal="center" vertical="center" wrapText="1"/>
    </xf>
    <xf numFmtId="0" fontId="17" fillId="0" borderId="3" xfId="0" applyNumberFormat="1" applyFont="1" applyFill="1" applyBorder="1" applyAlignment="1">
      <alignment horizontal="center" vertical="center" wrapText="1"/>
    </xf>
    <xf numFmtId="0" fontId="0" fillId="7" borderId="0" xfId="0" applyFill="1" applyAlignment="1">
      <alignment vertical="center"/>
    </xf>
    <xf numFmtId="49" fontId="2" fillId="0" borderId="22" xfId="0" applyNumberFormat="1" applyFont="1" applyFill="1" applyBorder="1" applyAlignment="1">
      <alignment horizontal="center" vertical="center" wrapText="1"/>
    </xf>
    <xf numFmtId="4" fontId="2" fillId="0" borderId="4" xfId="22" applyNumberFormat="1" applyFont="1" applyFill="1" applyBorder="1" applyAlignment="1">
      <alignment horizontal="right" vertical="center" indent="1"/>
    </xf>
    <xf numFmtId="0" fontId="10" fillId="0" borderId="17" xfId="0" applyFont="1" applyFill="1" applyBorder="1" applyAlignment="1">
      <alignment vertical="center" wrapText="1"/>
    </xf>
    <xf numFmtId="0" fontId="27" fillId="0" borderId="17" xfId="0" applyFont="1" applyFill="1" applyBorder="1" applyAlignment="1">
      <alignment vertical="center" wrapText="1"/>
    </xf>
    <xf numFmtId="4" fontId="2" fillId="0" borderId="4" xfId="22" applyNumberFormat="1" applyFont="1" applyFill="1" applyBorder="1" applyAlignment="1">
      <alignment vertical="center"/>
    </xf>
    <xf numFmtId="0" fontId="2" fillId="0" borderId="4" xfId="15" applyFont="1" applyFill="1" applyBorder="1" applyAlignment="1">
      <alignment horizontal="center" vertical="center" wrapText="1"/>
    </xf>
    <xf numFmtId="49" fontId="2" fillId="5" borderId="22" xfId="0" applyNumberFormat="1" applyFont="1" applyFill="1" applyBorder="1" applyAlignment="1">
      <alignment horizontal="center" vertical="center" wrapText="1"/>
    </xf>
    <xf numFmtId="0" fontId="2" fillId="5" borderId="17" xfId="0" applyFont="1" applyFill="1" applyBorder="1" applyAlignment="1">
      <alignment wrapText="1"/>
    </xf>
    <xf numFmtId="0" fontId="10" fillId="5" borderId="17" xfId="0" applyFont="1" applyFill="1" applyBorder="1" applyAlignment="1">
      <alignment vertical="center" wrapText="1"/>
    </xf>
    <xf numFmtId="0" fontId="2" fillId="5" borderId="17" xfId="0" applyFont="1" applyFill="1" applyBorder="1" applyAlignment="1">
      <alignment horizontal="center" vertical="center" wrapText="1"/>
    </xf>
    <xf numFmtId="4" fontId="2" fillId="5" borderId="17" xfId="0" applyNumberFormat="1" applyFont="1" applyFill="1" applyBorder="1" applyAlignment="1">
      <alignment horizontal="right" vertical="center" wrapText="1" indent="1"/>
    </xf>
    <xf numFmtId="4" fontId="13" fillId="5" borderId="17" xfId="0" applyNumberFormat="1" applyFont="1" applyFill="1" applyBorder="1" applyAlignment="1">
      <alignment horizontal="right" vertical="center" wrapText="1" indent="1"/>
    </xf>
    <xf numFmtId="4" fontId="13" fillId="5" borderId="5" xfId="0" applyNumberFormat="1" applyFont="1" applyFill="1" applyBorder="1" applyAlignment="1">
      <alignment horizontal="right" vertical="center" wrapText="1" indent="1"/>
    </xf>
    <xf numFmtId="0" fontId="2" fillId="5" borderId="17" xfId="0" applyFont="1" applyFill="1" applyBorder="1" applyAlignment="1">
      <alignment vertical="center" wrapText="1"/>
    </xf>
    <xf numFmtId="4" fontId="9" fillId="5" borderId="4" xfId="0" applyNumberFormat="1" applyFont="1" applyFill="1" applyBorder="1" applyAlignment="1">
      <alignment horizontal="right" vertical="center" wrapText="1" indent="1"/>
    </xf>
    <xf numFmtId="4" fontId="2" fillId="5" borderId="4" xfId="22" applyNumberFormat="1" applyFont="1" applyFill="1" applyBorder="1" applyAlignment="1">
      <alignment horizontal="right" vertical="center" indent="1"/>
    </xf>
    <xf numFmtId="0" fontId="27" fillId="5" borderId="17" xfId="0" applyFont="1" applyFill="1" applyBorder="1" applyAlignment="1">
      <alignment vertical="center" wrapText="1"/>
    </xf>
    <xf numFmtId="4" fontId="2" fillId="5" borderId="4" xfId="22" applyNumberFormat="1" applyFont="1" applyFill="1" applyBorder="1" applyAlignment="1">
      <alignment vertical="center"/>
    </xf>
    <xf numFmtId="4" fontId="13" fillId="0" borderId="5" xfId="0" applyNumberFormat="1" applyFont="1" applyFill="1" applyBorder="1" applyAlignment="1">
      <alignment horizontal="right" vertical="center" wrapText="1" indent="1"/>
    </xf>
    <xf numFmtId="4" fontId="2" fillId="0" borderId="37" xfId="15" applyNumberFormat="1" applyFont="1" applyFill="1" applyBorder="1" applyAlignment="1">
      <alignment horizontal="right" vertical="center" wrapText="1" indent="1"/>
    </xf>
    <xf numFmtId="0" fontId="27" fillId="0" borderId="31" xfId="0" applyFont="1" applyFill="1" applyBorder="1" applyAlignment="1">
      <alignment vertical="center" wrapText="1"/>
    </xf>
    <xf numFmtId="4" fontId="9" fillId="0" borderId="37" xfId="0" applyNumberFormat="1" applyFont="1" applyFill="1" applyBorder="1" applyAlignment="1">
      <alignment horizontal="right" vertical="center" wrapText="1" indent="1"/>
    </xf>
    <xf numFmtId="4" fontId="13" fillId="0" borderId="38" xfId="0" applyNumberFormat="1" applyFont="1" applyFill="1" applyBorder="1" applyAlignment="1">
      <alignment horizontal="right" vertical="center" wrapText="1" indent="1"/>
    </xf>
    <xf numFmtId="0" fontId="10" fillId="4" borderId="32" xfId="0" applyNumberFormat="1" applyFont="1" applyFill="1" applyBorder="1" applyAlignment="1">
      <alignment horizontal="center" vertical="center" wrapText="1"/>
    </xf>
    <xf numFmtId="4" fontId="9" fillId="5" borderId="37" xfId="0" applyNumberFormat="1" applyFont="1" applyFill="1" applyBorder="1" applyAlignment="1">
      <alignment horizontal="right" vertical="center" wrapText="1" indent="1"/>
    </xf>
    <xf numFmtId="0" fontId="2" fillId="0" borderId="4" xfId="23" applyFont="1" applyFill="1" applyBorder="1" applyAlignment="1">
      <alignment horizontal="center" vertical="center" wrapText="1"/>
    </xf>
    <xf numFmtId="4" fontId="2" fillId="0" borderId="4" xfId="23" applyNumberFormat="1" applyFont="1" applyFill="1" applyBorder="1" applyAlignment="1">
      <alignment vertical="center" wrapText="1"/>
    </xf>
    <xf numFmtId="4" fontId="2" fillId="0" borderId="17" xfId="23" applyNumberFormat="1" applyFont="1" applyFill="1" applyBorder="1" applyAlignment="1">
      <alignment horizontal="right" vertical="center" indent="1"/>
    </xf>
    <xf numFmtId="4" fontId="2" fillId="0" borderId="4" xfId="23" applyNumberFormat="1" applyFont="1" applyFill="1" applyBorder="1" applyAlignment="1">
      <alignment horizontal="right" vertical="center" indent="1"/>
    </xf>
    <xf numFmtId="4" fontId="2" fillId="0" borderId="5" xfId="23" applyNumberFormat="1" applyFont="1" applyFill="1" applyBorder="1" applyAlignment="1">
      <alignment horizontal="right" vertical="center" indent="1"/>
    </xf>
    <xf numFmtId="49" fontId="14" fillId="8" borderId="39" xfId="24" applyNumberFormat="1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wrapText="1"/>
    </xf>
    <xf numFmtId="4" fontId="2" fillId="0" borderId="4" xfId="22" applyNumberFormat="1" applyFont="1" applyFill="1" applyBorder="1" applyAlignment="1">
      <alignment vertical="center" wrapText="1"/>
    </xf>
    <xf numFmtId="0" fontId="12" fillId="0" borderId="0" xfId="15" applyFont="1" applyFill="1" applyBorder="1" applyAlignment="1">
      <alignment vertical="center" wrapText="1"/>
    </xf>
    <xf numFmtId="0" fontId="12" fillId="0" borderId="16" xfId="15" applyFont="1" applyFill="1" applyBorder="1" applyAlignment="1">
      <alignment vertical="center" wrapText="1"/>
    </xf>
    <xf numFmtId="49" fontId="29" fillId="0" borderId="10" xfId="25" applyNumberFormat="1" applyBorder="1"/>
    <xf numFmtId="166" fontId="29" fillId="0" borderId="0" xfId="25" applyNumberFormat="1"/>
    <xf numFmtId="0" fontId="29" fillId="0" borderId="0" xfId="25"/>
    <xf numFmtId="49" fontId="29" fillId="0" borderId="2" xfId="25" applyNumberFormat="1" applyBorder="1"/>
    <xf numFmtId="0" fontId="31" fillId="8" borderId="0" xfId="26" applyFont="1" applyFill="1" applyBorder="1" applyAlignment="1">
      <alignment wrapText="1"/>
    </xf>
    <xf numFmtId="0" fontId="32" fillId="0" borderId="0" xfId="25" applyFont="1" applyFill="1" applyBorder="1" applyAlignment="1">
      <alignment vertical="center" wrapText="1"/>
    </xf>
    <xf numFmtId="0" fontId="29" fillId="0" borderId="0" xfId="25" applyBorder="1"/>
    <xf numFmtId="49" fontId="4" fillId="0" borderId="2" xfId="25" applyNumberFormat="1" applyFont="1" applyBorder="1" applyAlignment="1">
      <alignment horizontal="center"/>
    </xf>
    <xf numFmtId="0" fontId="31" fillId="0" borderId="16" xfId="25" applyFont="1" applyFill="1" applyBorder="1" applyAlignment="1"/>
    <xf numFmtId="49" fontId="2" fillId="0" borderId="7" xfId="25" applyNumberFormat="1" applyFont="1" applyBorder="1" applyAlignment="1">
      <alignment horizontal="center" vertical="center" wrapText="1"/>
    </xf>
    <xf numFmtId="0" fontId="1" fillId="0" borderId="40" xfId="25" applyFont="1" applyBorder="1" applyAlignment="1">
      <alignment horizontal="center" vertical="center" wrapText="1"/>
    </xf>
    <xf numFmtId="0" fontId="2" fillId="0" borderId="41" xfId="25" applyFont="1" applyBorder="1" applyAlignment="1">
      <alignment horizontal="center" vertical="center" wrapText="1"/>
    </xf>
    <xf numFmtId="0" fontId="2" fillId="0" borderId="42" xfId="25" applyFont="1" applyBorder="1" applyAlignment="1">
      <alignment horizontal="center" vertical="center" wrapText="1"/>
    </xf>
    <xf numFmtId="166" fontId="33" fillId="0" borderId="0" xfId="25" applyNumberFormat="1" applyFont="1" applyAlignment="1">
      <alignment horizontal="center" vertical="center" wrapText="1"/>
    </xf>
    <xf numFmtId="166" fontId="2" fillId="0" borderId="0" xfId="25" applyNumberFormat="1" applyFont="1" applyAlignment="1">
      <alignment horizontal="center" vertical="center" wrapText="1"/>
    </xf>
    <xf numFmtId="0" fontId="2" fillId="0" borderId="0" xfId="25" applyFont="1" applyAlignment="1">
      <alignment horizontal="center" vertical="center" wrapText="1"/>
    </xf>
    <xf numFmtId="49" fontId="2" fillId="0" borderId="10" xfId="25" applyNumberFormat="1" applyFont="1" applyBorder="1" applyAlignment="1">
      <alignment horizontal="center" vertical="center" wrapText="1"/>
    </xf>
    <xf numFmtId="0" fontId="1" fillId="0" borderId="43" xfId="25" applyFont="1" applyBorder="1" applyAlignment="1">
      <alignment horizontal="center" vertical="center" wrapText="1"/>
    </xf>
    <xf numFmtId="0" fontId="2" fillId="0" borderId="21" xfId="25" applyFont="1" applyBorder="1" applyAlignment="1">
      <alignment horizontal="center" vertical="center" wrapText="1"/>
    </xf>
    <xf numFmtId="4" fontId="2" fillId="0" borderId="12" xfId="25" applyNumberFormat="1" applyFont="1" applyBorder="1" applyAlignment="1">
      <alignment horizontal="center" vertical="center"/>
    </xf>
    <xf numFmtId="166" fontId="33" fillId="0" borderId="0" xfId="25" applyNumberFormat="1" applyFont="1" applyBorder="1" applyAlignment="1">
      <alignment horizontal="center" vertical="center" wrapText="1"/>
    </xf>
    <xf numFmtId="166" fontId="2" fillId="0" borderId="0" xfId="25" applyNumberFormat="1" applyFont="1" applyBorder="1" applyAlignment="1">
      <alignment horizontal="center" vertical="center" wrapText="1"/>
    </xf>
    <xf numFmtId="0" fontId="2" fillId="0" borderId="0" xfId="25" applyFont="1" applyBorder="1" applyAlignment="1">
      <alignment horizontal="center" vertical="center" wrapText="1"/>
    </xf>
    <xf numFmtId="49" fontId="4" fillId="9" borderId="44" xfId="25" applyNumberFormat="1" applyFont="1" applyFill="1" applyBorder="1" applyAlignment="1">
      <alignment horizontal="center" vertical="center" wrapText="1"/>
    </xf>
    <xf numFmtId="0" fontId="4" fillId="9" borderId="45" xfId="25" applyFont="1" applyFill="1" applyBorder="1" applyAlignment="1">
      <alignment horizontal="center" vertical="center" wrapText="1"/>
    </xf>
    <xf numFmtId="0" fontId="2" fillId="9" borderId="45" xfId="25" applyFont="1" applyFill="1" applyBorder="1" applyAlignment="1">
      <alignment horizontal="center" vertical="center" wrapText="1"/>
    </xf>
    <xf numFmtId="4" fontId="2" fillId="9" borderId="46" xfId="25" applyNumberFormat="1" applyFont="1" applyFill="1" applyBorder="1" applyAlignment="1">
      <alignment horizontal="center" vertical="center" wrapText="1"/>
    </xf>
    <xf numFmtId="49" fontId="1" fillId="0" borderId="22" xfId="25" applyNumberFormat="1" applyFont="1" applyFill="1" applyBorder="1" applyAlignment="1">
      <alignment horizontal="center" vertical="center"/>
    </xf>
    <xf numFmtId="0" fontId="1" fillId="0" borderId="47" xfId="25" applyFont="1" applyFill="1" applyBorder="1" applyAlignment="1">
      <alignment vertical="center" wrapText="1"/>
    </xf>
    <xf numFmtId="0" fontId="1" fillId="0" borderId="4" xfId="25" applyFont="1" applyFill="1" applyBorder="1" applyAlignment="1">
      <alignment horizontal="center" vertical="center"/>
    </xf>
    <xf numFmtId="4" fontId="1" fillId="0" borderId="5" xfId="25" applyNumberFormat="1" applyFont="1" applyFill="1" applyBorder="1" applyAlignment="1">
      <alignment horizontal="right" vertical="center"/>
    </xf>
    <xf numFmtId="0" fontId="1" fillId="0" borderId="48" xfId="25" applyFont="1" applyFill="1" applyBorder="1" applyAlignment="1">
      <alignment vertical="center" wrapText="1"/>
    </xf>
    <xf numFmtId="0" fontId="1" fillId="0" borderId="17" xfId="25" applyFont="1" applyFill="1" applyBorder="1" applyAlignment="1">
      <alignment horizontal="center" vertical="center"/>
    </xf>
    <xf numFmtId="4" fontId="1" fillId="0" borderId="49" xfId="25" applyNumberFormat="1" applyFont="1" applyFill="1" applyBorder="1" applyAlignment="1">
      <alignment horizontal="right" vertical="center"/>
    </xf>
    <xf numFmtId="166" fontId="34" fillId="0" borderId="0" xfId="25" applyNumberFormat="1" applyFont="1" applyFill="1" applyAlignment="1">
      <alignment vertical="center"/>
    </xf>
    <xf numFmtId="166" fontId="32" fillId="0" borderId="0" xfId="25" applyNumberFormat="1" applyFont="1" applyFill="1" applyAlignment="1">
      <alignment vertical="center"/>
    </xf>
    <xf numFmtId="0" fontId="32" fillId="0" borderId="0" xfId="25" applyFont="1" applyFill="1" applyAlignment="1">
      <alignment vertical="center"/>
    </xf>
    <xf numFmtId="49" fontId="29" fillId="0" borderId="3" xfId="25" applyNumberFormat="1" applyFont="1" applyBorder="1" applyAlignment="1">
      <alignment horizontal="center" vertical="center"/>
    </xf>
    <xf numFmtId="0" fontId="1" fillId="0" borderId="4" xfId="25" applyFont="1" applyBorder="1" applyAlignment="1">
      <alignment vertical="center" wrapText="1"/>
    </xf>
    <xf numFmtId="0" fontId="29" fillId="0" borderId="4" xfId="25" applyBorder="1" applyAlignment="1">
      <alignment vertical="center"/>
    </xf>
    <xf numFmtId="4" fontId="35" fillId="0" borderId="5" xfId="25" applyNumberFormat="1" applyFont="1" applyBorder="1" applyAlignment="1">
      <alignment horizontal="right" vertical="center"/>
    </xf>
    <xf numFmtId="166" fontId="36" fillId="0" borderId="0" xfId="25" applyNumberFormat="1" applyFont="1" applyAlignment="1">
      <alignment vertical="center"/>
    </xf>
    <xf numFmtId="166" fontId="29" fillId="0" borderId="0" xfId="25" applyNumberFormat="1" applyAlignment="1">
      <alignment vertical="center"/>
    </xf>
    <xf numFmtId="0" fontId="29" fillId="0" borderId="0" xfId="25" applyAlignment="1">
      <alignment vertical="center"/>
    </xf>
    <xf numFmtId="49" fontId="32" fillId="10" borderId="50" xfId="25" applyNumberFormat="1" applyFont="1" applyFill="1" applyBorder="1" applyAlignment="1">
      <alignment vertical="center"/>
    </xf>
    <xf numFmtId="0" fontId="32" fillId="10" borderId="4" xfId="25" applyFont="1" applyFill="1" applyBorder="1" applyAlignment="1">
      <alignment vertical="center" wrapText="1"/>
    </xf>
    <xf numFmtId="0" fontId="32" fillId="10" borderId="4" xfId="25" applyFont="1" applyFill="1" applyBorder="1" applyAlignment="1">
      <alignment vertical="center"/>
    </xf>
    <xf numFmtId="4" fontId="37" fillId="10" borderId="30" xfId="25" applyNumberFormat="1" applyFont="1" applyFill="1" applyBorder="1" applyAlignment="1">
      <alignment horizontal="right" vertical="center"/>
    </xf>
    <xf numFmtId="166" fontId="34" fillId="0" borderId="0" xfId="25" applyNumberFormat="1" applyFont="1" applyAlignment="1">
      <alignment vertical="center"/>
    </xf>
    <xf numFmtId="166" fontId="32" fillId="0" borderId="0" xfId="25" applyNumberFormat="1" applyFont="1" applyAlignment="1">
      <alignment vertical="center"/>
    </xf>
    <xf numFmtId="3" fontId="34" fillId="0" borderId="0" xfId="25" applyNumberFormat="1" applyFont="1" applyBorder="1" applyAlignment="1">
      <alignment vertical="center"/>
    </xf>
    <xf numFmtId="0" fontId="32" fillId="0" borderId="0" xfId="25" applyFont="1" applyAlignment="1">
      <alignment vertical="center"/>
    </xf>
    <xf numFmtId="49" fontId="29" fillId="0" borderId="50" xfId="25" applyNumberFormat="1" applyBorder="1" applyAlignment="1">
      <alignment vertical="center"/>
    </xf>
    <xf numFmtId="0" fontId="38" fillId="0" borderId="4" xfId="25" applyFont="1" applyBorder="1" applyAlignment="1">
      <alignment vertical="center" wrapText="1"/>
    </xf>
    <xf numFmtId="4" fontId="29" fillId="0" borderId="30" xfId="25" applyNumberFormat="1" applyBorder="1" applyAlignment="1">
      <alignment horizontal="right" vertical="center"/>
    </xf>
    <xf numFmtId="0" fontId="39" fillId="0" borderId="4" xfId="25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1" fillId="0" borderId="0" xfId="25" applyFont="1" applyAlignment="1">
      <alignment horizontal="justify"/>
    </xf>
    <xf numFmtId="4" fontId="32" fillId="10" borderId="30" xfId="25" applyNumberFormat="1" applyFont="1" applyFill="1" applyBorder="1" applyAlignment="1">
      <alignment horizontal="right" vertical="center"/>
    </xf>
    <xf numFmtId="49" fontId="32" fillId="11" borderId="50" xfId="25" applyNumberFormat="1" applyFont="1" applyFill="1" applyBorder="1" applyAlignment="1">
      <alignment vertical="center"/>
    </xf>
    <xf numFmtId="0" fontId="32" fillId="11" borderId="4" xfId="25" applyFont="1" applyFill="1" applyBorder="1" applyAlignment="1">
      <alignment vertical="center" wrapText="1"/>
    </xf>
    <xf numFmtId="0" fontId="32" fillId="11" borderId="4" xfId="25" applyFont="1" applyFill="1" applyBorder="1" applyAlignment="1">
      <alignment vertical="center"/>
    </xf>
    <xf numFmtId="4" fontId="32" fillId="11" borderId="30" xfId="25" applyNumberFormat="1" applyFont="1" applyFill="1" applyBorder="1" applyAlignment="1">
      <alignment horizontal="right" vertical="center"/>
    </xf>
    <xf numFmtId="49" fontId="32" fillId="12" borderId="50" xfId="25" applyNumberFormat="1" applyFont="1" applyFill="1" applyBorder="1" applyAlignment="1">
      <alignment vertical="center"/>
    </xf>
    <xf numFmtId="0" fontId="32" fillId="12" borderId="4" xfId="25" applyFont="1" applyFill="1" applyBorder="1" applyAlignment="1">
      <alignment vertical="center" wrapText="1"/>
    </xf>
    <xf numFmtId="0" fontId="32" fillId="12" borderId="4" xfId="25" applyFont="1" applyFill="1" applyBorder="1" applyAlignment="1">
      <alignment vertical="center"/>
    </xf>
    <xf numFmtId="4" fontId="32" fillId="12" borderId="30" xfId="25" applyNumberFormat="1" applyFont="1" applyFill="1" applyBorder="1" applyAlignment="1">
      <alignment horizontal="right" vertical="center"/>
    </xf>
    <xf numFmtId="49" fontId="32" fillId="6" borderId="50" xfId="25" applyNumberFormat="1" applyFont="1" applyFill="1" applyBorder="1" applyAlignment="1">
      <alignment vertical="center"/>
    </xf>
    <xf numFmtId="0" fontId="32" fillId="6" borderId="4" xfId="25" applyFont="1" applyFill="1" applyBorder="1" applyAlignment="1">
      <alignment vertical="center" wrapText="1"/>
    </xf>
    <xf numFmtId="0" fontId="32" fillId="6" borderId="4" xfId="25" applyFont="1" applyFill="1" applyBorder="1" applyAlignment="1">
      <alignment vertical="center"/>
    </xf>
    <xf numFmtId="4" fontId="32" fillId="6" borderId="30" xfId="25" applyNumberFormat="1" applyFont="1" applyFill="1" applyBorder="1" applyAlignment="1">
      <alignment horizontal="right" vertical="center"/>
    </xf>
    <xf numFmtId="49" fontId="29" fillId="0" borderId="51" xfId="25" applyNumberFormat="1" applyBorder="1" applyAlignment="1">
      <alignment vertical="center"/>
    </xf>
    <xf numFmtId="0" fontId="1" fillId="0" borderId="6" xfId="25" applyFont="1" applyBorder="1" applyAlignment="1">
      <alignment vertical="center" wrapText="1"/>
    </xf>
    <xf numFmtId="0" fontId="29" fillId="0" borderId="6" xfId="25" applyBorder="1" applyAlignment="1">
      <alignment vertical="center"/>
    </xf>
    <xf numFmtId="4" fontId="29" fillId="0" borderId="52" xfId="25" applyNumberFormat="1" applyBorder="1" applyAlignment="1">
      <alignment horizontal="right" vertical="center"/>
    </xf>
    <xf numFmtId="0" fontId="1" fillId="10" borderId="7" xfId="25" applyFont="1" applyFill="1" applyBorder="1" applyAlignment="1">
      <alignment vertical="center" wrapText="1"/>
    </xf>
    <xf numFmtId="0" fontId="1" fillId="10" borderId="8" xfId="25" applyFont="1" applyFill="1" applyBorder="1" applyAlignment="1">
      <alignment vertical="center" wrapText="1"/>
    </xf>
    <xf numFmtId="4" fontId="1" fillId="10" borderId="9" xfId="25" applyNumberFormat="1" applyFont="1" applyFill="1" applyBorder="1" applyAlignment="1">
      <alignment vertical="center" wrapText="1"/>
    </xf>
    <xf numFmtId="0" fontId="40" fillId="0" borderId="1" xfId="25" applyNumberFormat="1" applyFont="1" applyFill="1" applyBorder="1" applyAlignment="1">
      <alignment vertical="center" wrapText="1"/>
    </xf>
    <xf numFmtId="0" fontId="40" fillId="0" borderId="1" xfId="25" applyFont="1" applyBorder="1" applyAlignment="1">
      <alignment horizontal="justify" vertical="center" wrapText="1"/>
    </xf>
    <xf numFmtId="0" fontId="40" fillId="0" borderId="0" xfId="25" applyNumberFormat="1" applyFont="1" applyFill="1" applyBorder="1" applyAlignment="1">
      <alignment vertical="center" wrapText="1"/>
    </xf>
    <xf numFmtId="0" fontId="40" fillId="0" borderId="0" xfId="25" applyFont="1" applyAlignment="1">
      <alignment horizontal="left" wrapText="1"/>
    </xf>
    <xf numFmtId="49" fontId="29" fillId="0" borderId="0" xfId="25" applyNumberFormat="1" applyBorder="1" applyAlignment="1">
      <alignment vertical="center"/>
    </xf>
    <xf numFmtId="0" fontId="41" fillId="0" borderId="0" xfId="25" applyFont="1" applyAlignment="1">
      <alignment horizontal="left" wrapText="1"/>
    </xf>
    <xf numFmtId="0" fontId="1" fillId="0" borderId="0" xfId="25" applyFont="1" applyBorder="1" applyAlignment="1">
      <alignment vertical="center" wrapText="1"/>
    </xf>
    <xf numFmtId="0" fontId="1" fillId="9" borderId="10" xfId="25" applyFont="1" applyFill="1" applyBorder="1" applyAlignment="1">
      <alignment vertical="center"/>
    </xf>
    <xf numFmtId="4" fontId="1" fillId="9" borderId="11" xfId="25" applyNumberFormat="1" applyFont="1" applyFill="1" applyBorder="1" applyAlignment="1">
      <alignment horizontal="right" vertical="center"/>
    </xf>
    <xf numFmtId="0" fontId="1" fillId="9" borderId="2" xfId="25" applyFont="1" applyFill="1" applyBorder="1" applyAlignment="1">
      <alignment vertical="center"/>
    </xf>
    <xf numFmtId="4" fontId="1" fillId="9" borderId="12" xfId="25" applyNumberFormat="1" applyFont="1" applyFill="1" applyBorder="1" applyAlignment="1">
      <alignment horizontal="right" vertical="center"/>
    </xf>
    <xf numFmtId="14" fontId="1" fillId="9" borderId="13" xfId="25" applyNumberFormat="1" applyFont="1" applyFill="1" applyBorder="1" applyAlignment="1">
      <alignment horizontal="left" vertical="center"/>
    </xf>
    <xf numFmtId="4" fontId="1" fillId="9" borderId="14" xfId="25" applyNumberFormat="1" applyFont="1" applyFill="1" applyBorder="1" applyAlignment="1">
      <alignment horizontal="right" vertical="center"/>
    </xf>
    <xf numFmtId="49" fontId="29" fillId="0" borderId="0" xfId="25" applyNumberFormat="1"/>
    <xf numFmtId="0" fontId="40" fillId="0" borderId="0" xfId="25" applyFont="1"/>
    <xf numFmtId="0" fontId="40" fillId="0" borderId="0" xfId="25" applyFont="1" applyAlignment="1">
      <alignment horizontal="right" vertical="center" indent="1"/>
    </xf>
    <xf numFmtId="4" fontId="40" fillId="0" borderId="0" xfId="25" applyNumberFormat="1" applyFont="1"/>
    <xf numFmtId="166" fontId="36" fillId="0" borderId="0" xfId="25" applyNumberFormat="1" applyFont="1"/>
    <xf numFmtId="0" fontId="29" fillId="0" borderId="0" xfId="25" applyAlignment="1">
      <alignment horizontal="right" vertical="center" indent="1"/>
    </xf>
    <xf numFmtId="4" fontId="29" fillId="0" borderId="0" xfId="25" applyNumberFormat="1"/>
    <xf numFmtId="0" fontId="30" fillId="8" borderId="1" xfId="26" applyFont="1" applyFill="1" applyBorder="1" applyAlignment="1">
      <alignment wrapText="1"/>
    </xf>
    <xf numFmtId="0" fontId="1" fillId="0" borderId="1" xfId="27" applyBorder="1" applyAlignment="1"/>
    <xf numFmtId="0" fontId="1" fillId="0" borderId="11" xfId="27" applyBorder="1" applyAlignment="1"/>
    <xf numFmtId="0" fontId="32" fillId="8" borderId="0" xfId="26" applyFont="1" applyFill="1" applyBorder="1" applyAlignment="1">
      <alignment vertical="center" wrapText="1"/>
    </xf>
    <xf numFmtId="0" fontId="1" fillId="8" borderId="12" xfId="26" applyFill="1" applyBorder="1" applyAlignment="1">
      <alignment vertical="center"/>
    </xf>
    <xf numFmtId="0" fontId="1" fillId="8" borderId="16" xfId="26" applyFill="1" applyBorder="1" applyAlignment="1">
      <alignment vertical="center"/>
    </xf>
    <xf numFmtId="0" fontId="1" fillId="8" borderId="14" xfId="26" applyFill="1" applyBorder="1" applyAlignment="1">
      <alignment vertical="center"/>
    </xf>
    <xf numFmtId="0" fontId="40" fillId="0" borderId="1" xfId="25" applyFont="1" applyBorder="1" applyAlignment="1">
      <alignment horizontal="justify" vertical="center" wrapText="1"/>
    </xf>
    <xf numFmtId="0" fontId="40" fillId="0" borderId="0" xfId="25" applyFont="1" applyBorder="1" applyAlignment="1">
      <alignment horizontal="justify" vertical="center" wrapText="1"/>
    </xf>
    <xf numFmtId="0" fontId="10" fillId="0" borderId="0" xfId="0" applyFont="1" applyFill="1" applyBorder="1" applyAlignment="1">
      <alignment vertical="center" wrapText="1"/>
    </xf>
    <xf numFmtId="0" fontId="10" fillId="0" borderId="12" xfId="0" applyFont="1" applyFill="1" applyBorder="1" applyAlignment="1">
      <alignment vertical="center" wrapText="1"/>
    </xf>
  </cellXfs>
  <cellStyles count="28">
    <cellStyle name="_06_GCZ_BQ_SO_1241_Hruba" xfId="1"/>
    <cellStyle name="_06_GCZ_BQ_SO_1242+1710_Hruba" xfId="2"/>
    <cellStyle name="_06_GCZ_BQ_SO_1510_Hruba" xfId="3"/>
    <cellStyle name="_06_GCZ_BQ_SO_1810_Hruba" xfId="4"/>
    <cellStyle name="_6VX01" xfId="5"/>
    <cellStyle name="_F6_BS_SO 01+04_6SX01" xfId="6"/>
    <cellStyle name="_SO 05_F6_rain wat drain.060531" xfId="7"/>
    <cellStyle name="_SO 16_6VX01_vzduchotechnika" xfId="8"/>
    <cellStyle name="_TI_SO 01_060301_cz_en" xfId="9"/>
    <cellStyle name="fnRegressQ" xfId="10"/>
    <cellStyle name="normálne 2" xfId="11"/>
    <cellStyle name="normálne__výkaz výmer old" xfId="12"/>
    <cellStyle name="normální" xfId="0" builtinId="0"/>
    <cellStyle name="normální 2" xfId="13"/>
    <cellStyle name="Normální 3" xfId="14"/>
    <cellStyle name="normální_06_CAT_6NS01D_BQ_hall_101214" xfId="22"/>
    <cellStyle name="normální_06_CAT_6NS01D_BQ_hall_101214 2" xfId="23"/>
    <cellStyle name="normální_0X_AKCE_XX01_XXX_CAST_070123_Kopie - Pruhonice_Tovarni_Pricna_U Parku_SX01-SX03_101124" xfId="26"/>
    <cellStyle name="normální_5767_AUO_TP3_INFRASTRUKTURA_NS_100506_rozpočet v Eur" xfId="25"/>
    <cellStyle name="normální_6278_AGC_TB4_SV_120606_doplnek_TB3" xfId="21"/>
    <cellStyle name="normální_GB_DD2_SANITARY_BQ_070105" xfId="20"/>
    <cellStyle name="normální_GB_TB6A_SANITARY_BQ_071601_Vorac" xfId="15"/>
    <cellStyle name="normální_Kopie - Pruhonice_Tovarni_Pricna_U Parku_SX01-SX03_101124" xfId="27"/>
    <cellStyle name="normální_sv6vx01" xfId="24"/>
    <cellStyle name="Styl 1" xfId="16"/>
    <cellStyle name="Style 1" xfId="18"/>
    <cellStyle name="Štýl 1" xfId="17"/>
    <cellStyle name="標準_20070117 Mechanical BOQ CLIENT CONTRACT last version" xfId="19"/>
  </cellStyles>
  <dxfs count="0"/>
  <tableStyles count="0" defaultTableStyle="TableStyleMedium9" defaultPivotStyle="PivotStyleLight16"/>
  <colors>
    <mruColors>
      <color rgb="FF0000FF"/>
      <color rgb="FFFF33CC"/>
      <color rgb="FFFFFFCC"/>
      <color rgb="FF008000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123826</xdr:colOff>
      <xdr:row>0</xdr:row>
      <xdr:rowOff>104776</xdr:rowOff>
    </xdr:from>
    <xdr:to>
      <xdr:col>5</xdr:col>
      <xdr:colOff>800100</xdr:colOff>
      <xdr:row>0</xdr:row>
      <xdr:rowOff>752475</xdr:rowOff>
    </xdr:to>
    <xdr:pic>
      <xdr:nvPicPr>
        <xdr:cNvPr id="3" name="Picture 2" descr="\\tebcz.tebodin.cz\TEB22DFS03-INFO\INFO\KVALITA\House_style_logo\logo\COLOR_RGB_LOGO_TEBODIN.jpg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258051" y="104776"/>
          <a:ext cx="676274" cy="6476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N81"/>
  <sheetViews>
    <sheetView tabSelected="1" view="pageBreakPreview" zoomScale="80" zoomScaleNormal="100" zoomScaleSheetLayoutView="80" workbookViewId="0">
      <selection activeCell="D15" sqref="D15"/>
    </sheetView>
  </sheetViews>
  <sheetFormatPr defaultColWidth="13.7109375" defaultRowHeight="18"/>
  <cols>
    <col min="1" max="1" width="13.5703125" style="273" customWidth="1"/>
    <col min="2" max="2" width="66.85546875" style="184" customWidth="1"/>
    <col min="3" max="3" width="11.28515625" style="184" customWidth="1"/>
    <col min="4" max="4" width="24.7109375" style="279" customWidth="1"/>
    <col min="5" max="5" width="13.85546875" style="277" bestFit="1" customWidth="1"/>
    <col min="6" max="6" width="9.85546875" style="183" bestFit="1" customWidth="1"/>
    <col min="7" max="7" width="57.5703125" style="184" customWidth="1"/>
    <col min="8" max="256" width="13.7109375" style="184"/>
    <col min="257" max="257" width="13.5703125" style="184" customWidth="1"/>
    <col min="258" max="258" width="66.85546875" style="184" customWidth="1"/>
    <col min="259" max="259" width="11.28515625" style="184" customWidth="1"/>
    <col min="260" max="260" width="24.7109375" style="184" customWidth="1"/>
    <col min="261" max="261" width="13.85546875" style="184" bestFit="1" customWidth="1"/>
    <col min="262" max="262" width="9.85546875" style="184" bestFit="1" customWidth="1"/>
    <col min="263" max="263" width="57.5703125" style="184" customWidth="1"/>
    <col min="264" max="512" width="13.7109375" style="184"/>
    <col min="513" max="513" width="13.5703125" style="184" customWidth="1"/>
    <col min="514" max="514" width="66.85546875" style="184" customWidth="1"/>
    <col min="515" max="515" width="11.28515625" style="184" customWidth="1"/>
    <col min="516" max="516" width="24.7109375" style="184" customWidth="1"/>
    <col min="517" max="517" width="13.85546875" style="184" bestFit="1" customWidth="1"/>
    <col min="518" max="518" width="9.85546875" style="184" bestFit="1" customWidth="1"/>
    <col min="519" max="519" width="57.5703125" style="184" customWidth="1"/>
    <col min="520" max="768" width="13.7109375" style="184"/>
    <col min="769" max="769" width="13.5703125" style="184" customWidth="1"/>
    <col min="770" max="770" width="66.85546875" style="184" customWidth="1"/>
    <col min="771" max="771" width="11.28515625" style="184" customWidth="1"/>
    <col min="772" max="772" width="24.7109375" style="184" customWidth="1"/>
    <col min="773" max="773" width="13.85546875" style="184" bestFit="1" customWidth="1"/>
    <col min="774" max="774" width="9.85546875" style="184" bestFit="1" customWidth="1"/>
    <col min="775" max="775" width="57.5703125" style="184" customWidth="1"/>
    <col min="776" max="1024" width="13.7109375" style="184"/>
    <col min="1025" max="1025" width="13.5703125" style="184" customWidth="1"/>
    <col min="1026" max="1026" width="66.85546875" style="184" customWidth="1"/>
    <col min="1027" max="1027" width="11.28515625" style="184" customWidth="1"/>
    <col min="1028" max="1028" width="24.7109375" style="184" customWidth="1"/>
    <col min="1029" max="1029" width="13.85546875" style="184" bestFit="1" customWidth="1"/>
    <col min="1030" max="1030" width="9.85546875" style="184" bestFit="1" customWidth="1"/>
    <col min="1031" max="1031" width="57.5703125" style="184" customWidth="1"/>
    <col min="1032" max="1280" width="13.7109375" style="184"/>
    <col min="1281" max="1281" width="13.5703125" style="184" customWidth="1"/>
    <col min="1282" max="1282" width="66.85546875" style="184" customWidth="1"/>
    <col min="1283" max="1283" width="11.28515625" style="184" customWidth="1"/>
    <col min="1284" max="1284" width="24.7109375" style="184" customWidth="1"/>
    <col min="1285" max="1285" width="13.85546875" style="184" bestFit="1" customWidth="1"/>
    <col min="1286" max="1286" width="9.85546875" style="184" bestFit="1" customWidth="1"/>
    <col min="1287" max="1287" width="57.5703125" style="184" customWidth="1"/>
    <col min="1288" max="1536" width="13.7109375" style="184"/>
    <col min="1537" max="1537" width="13.5703125" style="184" customWidth="1"/>
    <col min="1538" max="1538" width="66.85546875" style="184" customWidth="1"/>
    <col min="1539" max="1539" width="11.28515625" style="184" customWidth="1"/>
    <col min="1540" max="1540" width="24.7109375" style="184" customWidth="1"/>
    <col min="1541" max="1541" width="13.85546875" style="184" bestFit="1" customWidth="1"/>
    <col min="1542" max="1542" width="9.85546875" style="184" bestFit="1" customWidth="1"/>
    <col min="1543" max="1543" width="57.5703125" style="184" customWidth="1"/>
    <col min="1544" max="1792" width="13.7109375" style="184"/>
    <col min="1793" max="1793" width="13.5703125" style="184" customWidth="1"/>
    <col min="1794" max="1794" width="66.85546875" style="184" customWidth="1"/>
    <col min="1795" max="1795" width="11.28515625" style="184" customWidth="1"/>
    <col min="1796" max="1796" width="24.7109375" style="184" customWidth="1"/>
    <col min="1797" max="1797" width="13.85546875" style="184" bestFit="1" customWidth="1"/>
    <col min="1798" max="1798" width="9.85546875" style="184" bestFit="1" customWidth="1"/>
    <col min="1799" max="1799" width="57.5703125" style="184" customWidth="1"/>
    <col min="1800" max="2048" width="13.7109375" style="184"/>
    <col min="2049" max="2049" width="13.5703125" style="184" customWidth="1"/>
    <col min="2050" max="2050" width="66.85546875" style="184" customWidth="1"/>
    <col min="2051" max="2051" width="11.28515625" style="184" customWidth="1"/>
    <col min="2052" max="2052" width="24.7109375" style="184" customWidth="1"/>
    <col min="2053" max="2053" width="13.85546875" style="184" bestFit="1" customWidth="1"/>
    <col min="2054" max="2054" width="9.85546875" style="184" bestFit="1" customWidth="1"/>
    <col min="2055" max="2055" width="57.5703125" style="184" customWidth="1"/>
    <col min="2056" max="2304" width="13.7109375" style="184"/>
    <col min="2305" max="2305" width="13.5703125" style="184" customWidth="1"/>
    <col min="2306" max="2306" width="66.85546875" style="184" customWidth="1"/>
    <col min="2307" max="2307" width="11.28515625" style="184" customWidth="1"/>
    <col min="2308" max="2308" width="24.7109375" style="184" customWidth="1"/>
    <col min="2309" max="2309" width="13.85546875" style="184" bestFit="1" customWidth="1"/>
    <col min="2310" max="2310" width="9.85546875" style="184" bestFit="1" customWidth="1"/>
    <col min="2311" max="2311" width="57.5703125" style="184" customWidth="1"/>
    <col min="2312" max="2560" width="13.7109375" style="184"/>
    <col min="2561" max="2561" width="13.5703125" style="184" customWidth="1"/>
    <col min="2562" max="2562" width="66.85546875" style="184" customWidth="1"/>
    <col min="2563" max="2563" width="11.28515625" style="184" customWidth="1"/>
    <col min="2564" max="2564" width="24.7109375" style="184" customWidth="1"/>
    <col min="2565" max="2565" width="13.85546875" style="184" bestFit="1" customWidth="1"/>
    <col min="2566" max="2566" width="9.85546875" style="184" bestFit="1" customWidth="1"/>
    <col min="2567" max="2567" width="57.5703125" style="184" customWidth="1"/>
    <col min="2568" max="2816" width="13.7109375" style="184"/>
    <col min="2817" max="2817" width="13.5703125" style="184" customWidth="1"/>
    <col min="2818" max="2818" width="66.85546875" style="184" customWidth="1"/>
    <col min="2819" max="2819" width="11.28515625" style="184" customWidth="1"/>
    <col min="2820" max="2820" width="24.7109375" style="184" customWidth="1"/>
    <col min="2821" max="2821" width="13.85546875" style="184" bestFit="1" customWidth="1"/>
    <col min="2822" max="2822" width="9.85546875" style="184" bestFit="1" customWidth="1"/>
    <col min="2823" max="2823" width="57.5703125" style="184" customWidth="1"/>
    <col min="2824" max="3072" width="13.7109375" style="184"/>
    <col min="3073" max="3073" width="13.5703125" style="184" customWidth="1"/>
    <col min="3074" max="3074" width="66.85546875" style="184" customWidth="1"/>
    <col min="3075" max="3075" width="11.28515625" style="184" customWidth="1"/>
    <col min="3076" max="3076" width="24.7109375" style="184" customWidth="1"/>
    <col min="3077" max="3077" width="13.85546875" style="184" bestFit="1" customWidth="1"/>
    <col min="3078" max="3078" width="9.85546875" style="184" bestFit="1" customWidth="1"/>
    <col min="3079" max="3079" width="57.5703125" style="184" customWidth="1"/>
    <col min="3080" max="3328" width="13.7109375" style="184"/>
    <col min="3329" max="3329" width="13.5703125" style="184" customWidth="1"/>
    <col min="3330" max="3330" width="66.85546875" style="184" customWidth="1"/>
    <col min="3331" max="3331" width="11.28515625" style="184" customWidth="1"/>
    <col min="3332" max="3332" width="24.7109375" style="184" customWidth="1"/>
    <col min="3333" max="3333" width="13.85546875" style="184" bestFit="1" customWidth="1"/>
    <col min="3334" max="3334" width="9.85546875" style="184" bestFit="1" customWidth="1"/>
    <col min="3335" max="3335" width="57.5703125" style="184" customWidth="1"/>
    <col min="3336" max="3584" width="13.7109375" style="184"/>
    <col min="3585" max="3585" width="13.5703125" style="184" customWidth="1"/>
    <col min="3586" max="3586" width="66.85546875" style="184" customWidth="1"/>
    <col min="3587" max="3587" width="11.28515625" style="184" customWidth="1"/>
    <col min="3588" max="3588" width="24.7109375" style="184" customWidth="1"/>
    <col min="3589" max="3589" width="13.85546875" style="184" bestFit="1" customWidth="1"/>
    <col min="3590" max="3590" width="9.85546875" style="184" bestFit="1" customWidth="1"/>
    <col min="3591" max="3591" width="57.5703125" style="184" customWidth="1"/>
    <col min="3592" max="3840" width="13.7109375" style="184"/>
    <col min="3841" max="3841" width="13.5703125" style="184" customWidth="1"/>
    <col min="3842" max="3842" width="66.85546875" style="184" customWidth="1"/>
    <col min="3843" max="3843" width="11.28515625" style="184" customWidth="1"/>
    <col min="3844" max="3844" width="24.7109375" style="184" customWidth="1"/>
    <col min="3845" max="3845" width="13.85546875" style="184" bestFit="1" customWidth="1"/>
    <col min="3846" max="3846" width="9.85546875" style="184" bestFit="1" customWidth="1"/>
    <col min="3847" max="3847" width="57.5703125" style="184" customWidth="1"/>
    <col min="3848" max="4096" width="13.7109375" style="184"/>
    <col min="4097" max="4097" width="13.5703125" style="184" customWidth="1"/>
    <col min="4098" max="4098" width="66.85546875" style="184" customWidth="1"/>
    <col min="4099" max="4099" width="11.28515625" style="184" customWidth="1"/>
    <col min="4100" max="4100" width="24.7109375" style="184" customWidth="1"/>
    <col min="4101" max="4101" width="13.85546875" style="184" bestFit="1" customWidth="1"/>
    <col min="4102" max="4102" width="9.85546875" style="184" bestFit="1" customWidth="1"/>
    <col min="4103" max="4103" width="57.5703125" style="184" customWidth="1"/>
    <col min="4104" max="4352" width="13.7109375" style="184"/>
    <col min="4353" max="4353" width="13.5703125" style="184" customWidth="1"/>
    <col min="4354" max="4354" width="66.85546875" style="184" customWidth="1"/>
    <col min="4355" max="4355" width="11.28515625" style="184" customWidth="1"/>
    <col min="4356" max="4356" width="24.7109375" style="184" customWidth="1"/>
    <col min="4357" max="4357" width="13.85546875" style="184" bestFit="1" customWidth="1"/>
    <col min="4358" max="4358" width="9.85546875" style="184" bestFit="1" customWidth="1"/>
    <col min="4359" max="4359" width="57.5703125" style="184" customWidth="1"/>
    <col min="4360" max="4608" width="13.7109375" style="184"/>
    <col min="4609" max="4609" width="13.5703125" style="184" customWidth="1"/>
    <col min="4610" max="4610" width="66.85546875" style="184" customWidth="1"/>
    <col min="4611" max="4611" width="11.28515625" style="184" customWidth="1"/>
    <col min="4612" max="4612" width="24.7109375" style="184" customWidth="1"/>
    <col min="4613" max="4613" width="13.85546875" style="184" bestFit="1" customWidth="1"/>
    <col min="4614" max="4614" width="9.85546875" style="184" bestFit="1" customWidth="1"/>
    <col min="4615" max="4615" width="57.5703125" style="184" customWidth="1"/>
    <col min="4616" max="4864" width="13.7109375" style="184"/>
    <col min="4865" max="4865" width="13.5703125" style="184" customWidth="1"/>
    <col min="4866" max="4866" width="66.85546875" style="184" customWidth="1"/>
    <col min="4867" max="4867" width="11.28515625" style="184" customWidth="1"/>
    <col min="4868" max="4868" width="24.7109375" style="184" customWidth="1"/>
    <col min="4869" max="4869" width="13.85546875" style="184" bestFit="1" customWidth="1"/>
    <col min="4870" max="4870" width="9.85546875" style="184" bestFit="1" customWidth="1"/>
    <col min="4871" max="4871" width="57.5703125" style="184" customWidth="1"/>
    <col min="4872" max="5120" width="13.7109375" style="184"/>
    <col min="5121" max="5121" width="13.5703125" style="184" customWidth="1"/>
    <col min="5122" max="5122" width="66.85546875" style="184" customWidth="1"/>
    <col min="5123" max="5123" width="11.28515625" style="184" customWidth="1"/>
    <col min="5124" max="5124" width="24.7109375" style="184" customWidth="1"/>
    <col min="5125" max="5125" width="13.85546875" style="184" bestFit="1" customWidth="1"/>
    <col min="5126" max="5126" width="9.85546875" style="184" bestFit="1" customWidth="1"/>
    <col min="5127" max="5127" width="57.5703125" style="184" customWidth="1"/>
    <col min="5128" max="5376" width="13.7109375" style="184"/>
    <col min="5377" max="5377" width="13.5703125" style="184" customWidth="1"/>
    <col min="5378" max="5378" width="66.85546875" style="184" customWidth="1"/>
    <col min="5379" max="5379" width="11.28515625" style="184" customWidth="1"/>
    <col min="5380" max="5380" width="24.7109375" style="184" customWidth="1"/>
    <col min="5381" max="5381" width="13.85546875" style="184" bestFit="1" customWidth="1"/>
    <col min="5382" max="5382" width="9.85546875" style="184" bestFit="1" customWidth="1"/>
    <col min="5383" max="5383" width="57.5703125" style="184" customWidth="1"/>
    <col min="5384" max="5632" width="13.7109375" style="184"/>
    <col min="5633" max="5633" width="13.5703125" style="184" customWidth="1"/>
    <col min="5634" max="5634" width="66.85546875" style="184" customWidth="1"/>
    <col min="5635" max="5635" width="11.28515625" style="184" customWidth="1"/>
    <col min="5636" max="5636" width="24.7109375" style="184" customWidth="1"/>
    <col min="5637" max="5637" width="13.85546875" style="184" bestFit="1" customWidth="1"/>
    <col min="5638" max="5638" width="9.85546875" style="184" bestFit="1" customWidth="1"/>
    <col min="5639" max="5639" width="57.5703125" style="184" customWidth="1"/>
    <col min="5640" max="5888" width="13.7109375" style="184"/>
    <col min="5889" max="5889" width="13.5703125" style="184" customWidth="1"/>
    <col min="5890" max="5890" width="66.85546875" style="184" customWidth="1"/>
    <col min="5891" max="5891" width="11.28515625" style="184" customWidth="1"/>
    <col min="5892" max="5892" width="24.7109375" style="184" customWidth="1"/>
    <col min="5893" max="5893" width="13.85546875" style="184" bestFit="1" customWidth="1"/>
    <col min="5894" max="5894" width="9.85546875" style="184" bestFit="1" customWidth="1"/>
    <col min="5895" max="5895" width="57.5703125" style="184" customWidth="1"/>
    <col min="5896" max="6144" width="13.7109375" style="184"/>
    <col min="6145" max="6145" width="13.5703125" style="184" customWidth="1"/>
    <col min="6146" max="6146" width="66.85546875" style="184" customWidth="1"/>
    <col min="6147" max="6147" width="11.28515625" style="184" customWidth="1"/>
    <col min="6148" max="6148" width="24.7109375" style="184" customWidth="1"/>
    <col min="6149" max="6149" width="13.85546875" style="184" bestFit="1" customWidth="1"/>
    <col min="6150" max="6150" width="9.85546875" style="184" bestFit="1" customWidth="1"/>
    <col min="6151" max="6151" width="57.5703125" style="184" customWidth="1"/>
    <col min="6152" max="6400" width="13.7109375" style="184"/>
    <col min="6401" max="6401" width="13.5703125" style="184" customWidth="1"/>
    <col min="6402" max="6402" width="66.85546875" style="184" customWidth="1"/>
    <col min="6403" max="6403" width="11.28515625" style="184" customWidth="1"/>
    <col min="6404" max="6404" width="24.7109375" style="184" customWidth="1"/>
    <col min="6405" max="6405" width="13.85546875" style="184" bestFit="1" customWidth="1"/>
    <col min="6406" max="6406" width="9.85546875" style="184" bestFit="1" customWidth="1"/>
    <col min="6407" max="6407" width="57.5703125" style="184" customWidth="1"/>
    <col min="6408" max="6656" width="13.7109375" style="184"/>
    <col min="6657" max="6657" width="13.5703125" style="184" customWidth="1"/>
    <col min="6658" max="6658" width="66.85546875" style="184" customWidth="1"/>
    <col min="6659" max="6659" width="11.28515625" style="184" customWidth="1"/>
    <col min="6660" max="6660" width="24.7109375" style="184" customWidth="1"/>
    <col min="6661" max="6661" width="13.85546875" style="184" bestFit="1" customWidth="1"/>
    <col min="6662" max="6662" width="9.85546875" style="184" bestFit="1" customWidth="1"/>
    <col min="6663" max="6663" width="57.5703125" style="184" customWidth="1"/>
    <col min="6664" max="6912" width="13.7109375" style="184"/>
    <col min="6913" max="6913" width="13.5703125" style="184" customWidth="1"/>
    <col min="6914" max="6914" width="66.85546875" style="184" customWidth="1"/>
    <col min="6915" max="6915" width="11.28515625" style="184" customWidth="1"/>
    <col min="6916" max="6916" width="24.7109375" style="184" customWidth="1"/>
    <col min="6917" max="6917" width="13.85546875" style="184" bestFit="1" customWidth="1"/>
    <col min="6918" max="6918" width="9.85546875" style="184" bestFit="1" customWidth="1"/>
    <col min="6919" max="6919" width="57.5703125" style="184" customWidth="1"/>
    <col min="6920" max="7168" width="13.7109375" style="184"/>
    <col min="7169" max="7169" width="13.5703125" style="184" customWidth="1"/>
    <col min="7170" max="7170" width="66.85546875" style="184" customWidth="1"/>
    <col min="7171" max="7171" width="11.28515625" style="184" customWidth="1"/>
    <col min="7172" max="7172" width="24.7109375" style="184" customWidth="1"/>
    <col min="7173" max="7173" width="13.85546875" style="184" bestFit="1" customWidth="1"/>
    <col min="7174" max="7174" width="9.85546875" style="184" bestFit="1" customWidth="1"/>
    <col min="7175" max="7175" width="57.5703125" style="184" customWidth="1"/>
    <col min="7176" max="7424" width="13.7109375" style="184"/>
    <col min="7425" max="7425" width="13.5703125" style="184" customWidth="1"/>
    <col min="7426" max="7426" width="66.85546875" style="184" customWidth="1"/>
    <col min="7427" max="7427" width="11.28515625" style="184" customWidth="1"/>
    <col min="7428" max="7428" width="24.7109375" style="184" customWidth="1"/>
    <col min="7429" max="7429" width="13.85546875" style="184" bestFit="1" customWidth="1"/>
    <col min="7430" max="7430" width="9.85546875" style="184" bestFit="1" customWidth="1"/>
    <col min="7431" max="7431" width="57.5703125" style="184" customWidth="1"/>
    <col min="7432" max="7680" width="13.7109375" style="184"/>
    <col min="7681" max="7681" width="13.5703125" style="184" customWidth="1"/>
    <col min="7682" max="7682" width="66.85546875" style="184" customWidth="1"/>
    <col min="7683" max="7683" width="11.28515625" style="184" customWidth="1"/>
    <col min="7684" max="7684" width="24.7109375" style="184" customWidth="1"/>
    <col min="7685" max="7685" width="13.85546875" style="184" bestFit="1" customWidth="1"/>
    <col min="7686" max="7686" width="9.85546875" style="184" bestFit="1" customWidth="1"/>
    <col min="7687" max="7687" width="57.5703125" style="184" customWidth="1"/>
    <col min="7688" max="7936" width="13.7109375" style="184"/>
    <col min="7937" max="7937" width="13.5703125" style="184" customWidth="1"/>
    <col min="7938" max="7938" width="66.85546875" style="184" customWidth="1"/>
    <col min="7939" max="7939" width="11.28515625" style="184" customWidth="1"/>
    <col min="7940" max="7940" width="24.7109375" style="184" customWidth="1"/>
    <col min="7941" max="7941" width="13.85546875" style="184" bestFit="1" customWidth="1"/>
    <col min="7942" max="7942" width="9.85546875" style="184" bestFit="1" customWidth="1"/>
    <col min="7943" max="7943" width="57.5703125" style="184" customWidth="1"/>
    <col min="7944" max="8192" width="13.7109375" style="184"/>
    <col min="8193" max="8193" width="13.5703125" style="184" customWidth="1"/>
    <col min="8194" max="8194" width="66.85546875" style="184" customWidth="1"/>
    <col min="8195" max="8195" width="11.28515625" style="184" customWidth="1"/>
    <col min="8196" max="8196" width="24.7109375" style="184" customWidth="1"/>
    <col min="8197" max="8197" width="13.85546875" style="184" bestFit="1" customWidth="1"/>
    <col min="8198" max="8198" width="9.85546875" style="184" bestFit="1" customWidth="1"/>
    <col min="8199" max="8199" width="57.5703125" style="184" customWidth="1"/>
    <col min="8200" max="8448" width="13.7109375" style="184"/>
    <col min="8449" max="8449" width="13.5703125" style="184" customWidth="1"/>
    <col min="8450" max="8450" width="66.85546875" style="184" customWidth="1"/>
    <col min="8451" max="8451" width="11.28515625" style="184" customWidth="1"/>
    <col min="8452" max="8452" width="24.7109375" style="184" customWidth="1"/>
    <col min="8453" max="8453" width="13.85546875" style="184" bestFit="1" customWidth="1"/>
    <col min="8454" max="8454" width="9.85546875" style="184" bestFit="1" customWidth="1"/>
    <col min="8455" max="8455" width="57.5703125" style="184" customWidth="1"/>
    <col min="8456" max="8704" width="13.7109375" style="184"/>
    <col min="8705" max="8705" width="13.5703125" style="184" customWidth="1"/>
    <col min="8706" max="8706" width="66.85546875" style="184" customWidth="1"/>
    <col min="8707" max="8707" width="11.28515625" style="184" customWidth="1"/>
    <col min="8708" max="8708" width="24.7109375" style="184" customWidth="1"/>
    <col min="8709" max="8709" width="13.85546875" style="184" bestFit="1" customWidth="1"/>
    <col min="8710" max="8710" width="9.85546875" style="184" bestFit="1" customWidth="1"/>
    <col min="8711" max="8711" width="57.5703125" style="184" customWidth="1"/>
    <col min="8712" max="8960" width="13.7109375" style="184"/>
    <col min="8961" max="8961" width="13.5703125" style="184" customWidth="1"/>
    <col min="8962" max="8962" width="66.85546875" style="184" customWidth="1"/>
    <col min="8963" max="8963" width="11.28515625" style="184" customWidth="1"/>
    <col min="8964" max="8964" width="24.7109375" style="184" customWidth="1"/>
    <col min="8965" max="8965" width="13.85546875" style="184" bestFit="1" customWidth="1"/>
    <col min="8966" max="8966" width="9.85546875" style="184" bestFit="1" customWidth="1"/>
    <col min="8967" max="8967" width="57.5703125" style="184" customWidth="1"/>
    <col min="8968" max="9216" width="13.7109375" style="184"/>
    <col min="9217" max="9217" width="13.5703125" style="184" customWidth="1"/>
    <col min="9218" max="9218" width="66.85546875" style="184" customWidth="1"/>
    <col min="9219" max="9219" width="11.28515625" style="184" customWidth="1"/>
    <col min="9220" max="9220" width="24.7109375" style="184" customWidth="1"/>
    <col min="9221" max="9221" width="13.85546875" style="184" bestFit="1" customWidth="1"/>
    <col min="9222" max="9222" width="9.85546875" style="184" bestFit="1" customWidth="1"/>
    <col min="9223" max="9223" width="57.5703125" style="184" customWidth="1"/>
    <col min="9224" max="9472" width="13.7109375" style="184"/>
    <col min="9473" max="9473" width="13.5703125" style="184" customWidth="1"/>
    <col min="9474" max="9474" width="66.85546875" style="184" customWidth="1"/>
    <col min="9475" max="9475" width="11.28515625" style="184" customWidth="1"/>
    <col min="9476" max="9476" width="24.7109375" style="184" customWidth="1"/>
    <col min="9477" max="9477" width="13.85546875" style="184" bestFit="1" customWidth="1"/>
    <col min="9478" max="9478" width="9.85546875" style="184" bestFit="1" customWidth="1"/>
    <col min="9479" max="9479" width="57.5703125" style="184" customWidth="1"/>
    <col min="9480" max="9728" width="13.7109375" style="184"/>
    <col min="9729" max="9729" width="13.5703125" style="184" customWidth="1"/>
    <col min="9730" max="9730" width="66.85546875" style="184" customWidth="1"/>
    <col min="9731" max="9731" width="11.28515625" style="184" customWidth="1"/>
    <col min="9732" max="9732" width="24.7109375" style="184" customWidth="1"/>
    <col min="9733" max="9733" width="13.85546875" style="184" bestFit="1" customWidth="1"/>
    <col min="9734" max="9734" width="9.85546875" style="184" bestFit="1" customWidth="1"/>
    <col min="9735" max="9735" width="57.5703125" style="184" customWidth="1"/>
    <col min="9736" max="9984" width="13.7109375" style="184"/>
    <col min="9985" max="9985" width="13.5703125" style="184" customWidth="1"/>
    <col min="9986" max="9986" width="66.85546875" style="184" customWidth="1"/>
    <col min="9987" max="9987" width="11.28515625" style="184" customWidth="1"/>
    <col min="9988" max="9988" width="24.7109375" style="184" customWidth="1"/>
    <col min="9989" max="9989" width="13.85546875" style="184" bestFit="1" customWidth="1"/>
    <col min="9990" max="9990" width="9.85546875" style="184" bestFit="1" customWidth="1"/>
    <col min="9991" max="9991" width="57.5703125" style="184" customWidth="1"/>
    <col min="9992" max="10240" width="13.7109375" style="184"/>
    <col min="10241" max="10241" width="13.5703125" style="184" customWidth="1"/>
    <col min="10242" max="10242" width="66.85546875" style="184" customWidth="1"/>
    <col min="10243" max="10243" width="11.28515625" style="184" customWidth="1"/>
    <col min="10244" max="10244" width="24.7109375" style="184" customWidth="1"/>
    <col min="10245" max="10245" width="13.85546875" style="184" bestFit="1" customWidth="1"/>
    <col min="10246" max="10246" width="9.85546875" style="184" bestFit="1" customWidth="1"/>
    <col min="10247" max="10247" width="57.5703125" style="184" customWidth="1"/>
    <col min="10248" max="10496" width="13.7109375" style="184"/>
    <col min="10497" max="10497" width="13.5703125" style="184" customWidth="1"/>
    <col min="10498" max="10498" width="66.85546875" style="184" customWidth="1"/>
    <col min="10499" max="10499" width="11.28515625" style="184" customWidth="1"/>
    <col min="10500" max="10500" width="24.7109375" style="184" customWidth="1"/>
    <col min="10501" max="10501" width="13.85546875" style="184" bestFit="1" customWidth="1"/>
    <col min="10502" max="10502" width="9.85546875" style="184" bestFit="1" customWidth="1"/>
    <col min="10503" max="10503" width="57.5703125" style="184" customWidth="1"/>
    <col min="10504" max="10752" width="13.7109375" style="184"/>
    <col min="10753" max="10753" width="13.5703125" style="184" customWidth="1"/>
    <col min="10754" max="10754" width="66.85546875" style="184" customWidth="1"/>
    <col min="10755" max="10755" width="11.28515625" style="184" customWidth="1"/>
    <col min="10756" max="10756" width="24.7109375" style="184" customWidth="1"/>
    <col min="10757" max="10757" width="13.85546875" style="184" bestFit="1" customWidth="1"/>
    <col min="10758" max="10758" width="9.85546875" style="184" bestFit="1" customWidth="1"/>
    <col min="10759" max="10759" width="57.5703125" style="184" customWidth="1"/>
    <col min="10760" max="11008" width="13.7109375" style="184"/>
    <col min="11009" max="11009" width="13.5703125" style="184" customWidth="1"/>
    <col min="11010" max="11010" width="66.85546875" style="184" customWidth="1"/>
    <col min="11011" max="11011" width="11.28515625" style="184" customWidth="1"/>
    <col min="11012" max="11012" width="24.7109375" style="184" customWidth="1"/>
    <col min="11013" max="11013" width="13.85546875" style="184" bestFit="1" customWidth="1"/>
    <col min="11014" max="11014" width="9.85546875" style="184" bestFit="1" customWidth="1"/>
    <col min="11015" max="11015" width="57.5703125" style="184" customWidth="1"/>
    <col min="11016" max="11264" width="13.7109375" style="184"/>
    <col min="11265" max="11265" width="13.5703125" style="184" customWidth="1"/>
    <col min="11266" max="11266" width="66.85546875" style="184" customWidth="1"/>
    <col min="11267" max="11267" width="11.28515625" style="184" customWidth="1"/>
    <col min="11268" max="11268" width="24.7109375" style="184" customWidth="1"/>
    <col min="11269" max="11269" width="13.85546875" style="184" bestFit="1" customWidth="1"/>
    <col min="11270" max="11270" width="9.85546875" style="184" bestFit="1" customWidth="1"/>
    <col min="11271" max="11271" width="57.5703125" style="184" customWidth="1"/>
    <col min="11272" max="11520" width="13.7109375" style="184"/>
    <col min="11521" max="11521" width="13.5703125" style="184" customWidth="1"/>
    <col min="11522" max="11522" width="66.85546875" style="184" customWidth="1"/>
    <col min="11523" max="11523" width="11.28515625" style="184" customWidth="1"/>
    <col min="11524" max="11524" width="24.7109375" style="184" customWidth="1"/>
    <col min="11525" max="11525" width="13.85546875" style="184" bestFit="1" customWidth="1"/>
    <col min="11526" max="11526" width="9.85546875" style="184" bestFit="1" customWidth="1"/>
    <col min="11527" max="11527" width="57.5703125" style="184" customWidth="1"/>
    <col min="11528" max="11776" width="13.7109375" style="184"/>
    <col min="11777" max="11777" width="13.5703125" style="184" customWidth="1"/>
    <col min="11778" max="11778" width="66.85546875" style="184" customWidth="1"/>
    <col min="11779" max="11779" width="11.28515625" style="184" customWidth="1"/>
    <col min="11780" max="11780" width="24.7109375" style="184" customWidth="1"/>
    <col min="11781" max="11781" width="13.85546875" style="184" bestFit="1" customWidth="1"/>
    <col min="11782" max="11782" width="9.85546875" style="184" bestFit="1" customWidth="1"/>
    <col min="11783" max="11783" width="57.5703125" style="184" customWidth="1"/>
    <col min="11784" max="12032" width="13.7109375" style="184"/>
    <col min="12033" max="12033" width="13.5703125" style="184" customWidth="1"/>
    <col min="12034" max="12034" width="66.85546875" style="184" customWidth="1"/>
    <col min="12035" max="12035" width="11.28515625" style="184" customWidth="1"/>
    <col min="12036" max="12036" width="24.7109375" style="184" customWidth="1"/>
    <col min="12037" max="12037" width="13.85546875" style="184" bestFit="1" customWidth="1"/>
    <col min="12038" max="12038" width="9.85546875" style="184" bestFit="1" customWidth="1"/>
    <col min="12039" max="12039" width="57.5703125" style="184" customWidth="1"/>
    <col min="12040" max="12288" width="13.7109375" style="184"/>
    <col min="12289" max="12289" width="13.5703125" style="184" customWidth="1"/>
    <col min="12290" max="12290" width="66.85546875" style="184" customWidth="1"/>
    <col min="12291" max="12291" width="11.28515625" style="184" customWidth="1"/>
    <col min="12292" max="12292" width="24.7109375" style="184" customWidth="1"/>
    <col min="12293" max="12293" width="13.85546875" style="184" bestFit="1" customWidth="1"/>
    <col min="12294" max="12294" width="9.85546875" style="184" bestFit="1" customWidth="1"/>
    <col min="12295" max="12295" width="57.5703125" style="184" customWidth="1"/>
    <col min="12296" max="12544" width="13.7109375" style="184"/>
    <col min="12545" max="12545" width="13.5703125" style="184" customWidth="1"/>
    <col min="12546" max="12546" width="66.85546875" style="184" customWidth="1"/>
    <col min="12547" max="12547" width="11.28515625" style="184" customWidth="1"/>
    <col min="12548" max="12548" width="24.7109375" style="184" customWidth="1"/>
    <col min="12549" max="12549" width="13.85546875" style="184" bestFit="1" customWidth="1"/>
    <col min="12550" max="12550" width="9.85546875" style="184" bestFit="1" customWidth="1"/>
    <col min="12551" max="12551" width="57.5703125" style="184" customWidth="1"/>
    <col min="12552" max="12800" width="13.7109375" style="184"/>
    <col min="12801" max="12801" width="13.5703125" style="184" customWidth="1"/>
    <col min="12802" max="12802" width="66.85546875" style="184" customWidth="1"/>
    <col min="12803" max="12803" width="11.28515625" style="184" customWidth="1"/>
    <col min="12804" max="12804" width="24.7109375" style="184" customWidth="1"/>
    <col min="12805" max="12805" width="13.85546875" style="184" bestFit="1" customWidth="1"/>
    <col min="12806" max="12806" width="9.85546875" style="184" bestFit="1" customWidth="1"/>
    <col min="12807" max="12807" width="57.5703125" style="184" customWidth="1"/>
    <col min="12808" max="13056" width="13.7109375" style="184"/>
    <col min="13057" max="13057" width="13.5703125" style="184" customWidth="1"/>
    <col min="13058" max="13058" width="66.85546875" style="184" customWidth="1"/>
    <col min="13059" max="13059" width="11.28515625" style="184" customWidth="1"/>
    <col min="13060" max="13060" width="24.7109375" style="184" customWidth="1"/>
    <col min="13061" max="13061" width="13.85546875" style="184" bestFit="1" customWidth="1"/>
    <col min="13062" max="13062" width="9.85546875" style="184" bestFit="1" customWidth="1"/>
    <col min="13063" max="13063" width="57.5703125" style="184" customWidth="1"/>
    <col min="13064" max="13312" width="13.7109375" style="184"/>
    <col min="13313" max="13313" width="13.5703125" style="184" customWidth="1"/>
    <col min="13314" max="13314" width="66.85546875" style="184" customWidth="1"/>
    <col min="13315" max="13315" width="11.28515625" style="184" customWidth="1"/>
    <col min="13316" max="13316" width="24.7109375" style="184" customWidth="1"/>
    <col min="13317" max="13317" width="13.85546875" style="184" bestFit="1" customWidth="1"/>
    <col min="13318" max="13318" width="9.85546875" style="184" bestFit="1" customWidth="1"/>
    <col min="13319" max="13319" width="57.5703125" style="184" customWidth="1"/>
    <col min="13320" max="13568" width="13.7109375" style="184"/>
    <col min="13569" max="13569" width="13.5703125" style="184" customWidth="1"/>
    <col min="13570" max="13570" width="66.85546875" style="184" customWidth="1"/>
    <col min="13571" max="13571" width="11.28515625" style="184" customWidth="1"/>
    <col min="13572" max="13572" width="24.7109375" style="184" customWidth="1"/>
    <col min="13573" max="13573" width="13.85546875" style="184" bestFit="1" customWidth="1"/>
    <col min="13574" max="13574" width="9.85546875" style="184" bestFit="1" customWidth="1"/>
    <col min="13575" max="13575" width="57.5703125" style="184" customWidth="1"/>
    <col min="13576" max="13824" width="13.7109375" style="184"/>
    <col min="13825" max="13825" width="13.5703125" style="184" customWidth="1"/>
    <col min="13826" max="13826" width="66.85546875" style="184" customWidth="1"/>
    <col min="13827" max="13827" width="11.28515625" style="184" customWidth="1"/>
    <col min="13828" max="13828" width="24.7109375" style="184" customWidth="1"/>
    <col min="13829" max="13829" width="13.85546875" style="184" bestFit="1" customWidth="1"/>
    <col min="13830" max="13830" width="9.85546875" style="184" bestFit="1" customWidth="1"/>
    <col min="13831" max="13831" width="57.5703125" style="184" customWidth="1"/>
    <col min="13832" max="14080" width="13.7109375" style="184"/>
    <col min="14081" max="14081" width="13.5703125" style="184" customWidth="1"/>
    <col min="14082" max="14082" width="66.85546875" style="184" customWidth="1"/>
    <col min="14083" max="14083" width="11.28515625" style="184" customWidth="1"/>
    <col min="14084" max="14084" width="24.7109375" style="184" customWidth="1"/>
    <col min="14085" max="14085" width="13.85546875" style="184" bestFit="1" customWidth="1"/>
    <col min="14086" max="14086" width="9.85546875" style="184" bestFit="1" customWidth="1"/>
    <col min="14087" max="14087" width="57.5703125" style="184" customWidth="1"/>
    <col min="14088" max="14336" width="13.7109375" style="184"/>
    <col min="14337" max="14337" width="13.5703125" style="184" customWidth="1"/>
    <col min="14338" max="14338" width="66.85546875" style="184" customWidth="1"/>
    <col min="14339" max="14339" width="11.28515625" style="184" customWidth="1"/>
    <col min="14340" max="14340" width="24.7109375" style="184" customWidth="1"/>
    <col min="14341" max="14341" width="13.85546875" style="184" bestFit="1" customWidth="1"/>
    <col min="14342" max="14342" width="9.85546875" style="184" bestFit="1" customWidth="1"/>
    <col min="14343" max="14343" width="57.5703125" style="184" customWidth="1"/>
    <col min="14344" max="14592" width="13.7109375" style="184"/>
    <col min="14593" max="14593" width="13.5703125" style="184" customWidth="1"/>
    <col min="14594" max="14594" width="66.85546875" style="184" customWidth="1"/>
    <col min="14595" max="14595" width="11.28515625" style="184" customWidth="1"/>
    <col min="14596" max="14596" width="24.7109375" style="184" customWidth="1"/>
    <col min="14597" max="14597" width="13.85546875" style="184" bestFit="1" customWidth="1"/>
    <col min="14598" max="14598" width="9.85546875" style="184" bestFit="1" customWidth="1"/>
    <col min="14599" max="14599" width="57.5703125" style="184" customWidth="1"/>
    <col min="14600" max="14848" width="13.7109375" style="184"/>
    <col min="14849" max="14849" width="13.5703125" style="184" customWidth="1"/>
    <col min="14850" max="14850" width="66.85546875" style="184" customWidth="1"/>
    <col min="14851" max="14851" width="11.28515625" style="184" customWidth="1"/>
    <col min="14852" max="14852" width="24.7109375" style="184" customWidth="1"/>
    <col min="14853" max="14853" width="13.85546875" style="184" bestFit="1" customWidth="1"/>
    <col min="14854" max="14854" width="9.85546875" style="184" bestFit="1" customWidth="1"/>
    <col min="14855" max="14855" width="57.5703125" style="184" customWidth="1"/>
    <col min="14856" max="15104" width="13.7109375" style="184"/>
    <col min="15105" max="15105" width="13.5703125" style="184" customWidth="1"/>
    <col min="15106" max="15106" width="66.85546875" style="184" customWidth="1"/>
    <col min="15107" max="15107" width="11.28515625" style="184" customWidth="1"/>
    <col min="15108" max="15108" width="24.7109375" style="184" customWidth="1"/>
    <col min="15109" max="15109" width="13.85546875" style="184" bestFit="1" customWidth="1"/>
    <col min="15110" max="15110" width="9.85546875" style="184" bestFit="1" customWidth="1"/>
    <col min="15111" max="15111" width="57.5703125" style="184" customWidth="1"/>
    <col min="15112" max="15360" width="13.7109375" style="184"/>
    <col min="15361" max="15361" width="13.5703125" style="184" customWidth="1"/>
    <col min="15362" max="15362" width="66.85546875" style="184" customWidth="1"/>
    <col min="15363" max="15363" width="11.28515625" style="184" customWidth="1"/>
    <col min="15364" max="15364" width="24.7109375" style="184" customWidth="1"/>
    <col min="15365" max="15365" width="13.85546875" style="184" bestFit="1" customWidth="1"/>
    <col min="15366" max="15366" width="9.85546875" style="184" bestFit="1" customWidth="1"/>
    <col min="15367" max="15367" width="57.5703125" style="184" customWidth="1"/>
    <col min="15368" max="15616" width="13.7109375" style="184"/>
    <col min="15617" max="15617" width="13.5703125" style="184" customWidth="1"/>
    <col min="15618" max="15618" width="66.85546875" style="184" customWidth="1"/>
    <col min="15619" max="15619" width="11.28515625" style="184" customWidth="1"/>
    <col min="15620" max="15620" width="24.7109375" style="184" customWidth="1"/>
    <col min="15621" max="15621" width="13.85546875" style="184" bestFit="1" customWidth="1"/>
    <col min="15622" max="15622" width="9.85546875" style="184" bestFit="1" customWidth="1"/>
    <col min="15623" max="15623" width="57.5703125" style="184" customWidth="1"/>
    <col min="15624" max="15872" width="13.7109375" style="184"/>
    <col min="15873" max="15873" width="13.5703125" style="184" customWidth="1"/>
    <col min="15874" max="15874" width="66.85546875" style="184" customWidth="1"/>
    <col min="15875" max="15875" width="11.28515625" style="184" customWidth="1"/>
    <col min="15876" max="15876" width="24.7109375" style="184" customWidth="1"/>
    <col min="15877" max="15877" width="13.85546875" style="184" bestFit="1" customWidth="1"/>
    <col min="15878" max="15878" width="9.85546875" style="184" bestFit="1" customWidth="1"/>
    <col min="15879" max="15879" width="57.5703125" style="184" customWidth="1"/>
    <col min="15880" max="16128" width="13.7109375" style="184"/>
    <col min="16129" max="16129" width="13.5703125" style="184" customWidth="1"/>
    <col min="16130" max="16130" width="66.85546875" style="184" customWidth="1"/>
    <col min="16131" max="16131" width="11.28515625" style="184" customWidth="1"/>
    <col min="16132" max="16132" width="24.7109375" style="184" customWidth="1"/>
    <col min="16133" max="16133" width="13.85546875" style="184" bestFit="1" customWidth="1"/>
    <col min="16134" max="16134" width="9.85546875" style="184" bestFit="1" customWidth="1"/>
    <col min="16135" max="16135" width="57.5703125" style="184" customWidth="1"/>
    <col min="16136" max="16384" width="13.7109375" style="184"/>
  </cols>
  <sheetData>
    <row r="1" spans="1:14" ht="26.25" customHeight="1">
      <c r="A1" s="182"/>
      <c r="B1" s="280" t="s">
        <v>205</v>
      </c>
      <c r="C1" s="281"/>
      <c r="D1" s="282"/>
      <c r="E1" s="183"/>
      <c r="F1" s="184"/>
    </row>
    <row r="2" spans="1:14" ht="67.5" customHeight="1">
      <c r="A2" s="185"/>
      <c r="B2" s="186" t="s">
        <v>206</v>
      </c>
      <c r="C2" s="283" t="s">
        <v>207</v>
      </c>
      <c r="D2" s="284"/>
      <c r="E2" s="187"/>
      <c r="F2" s="188"/>
    </row>
    <row r="3" spans="1:14" ht="36" customHeight="1" thickBot="1">
      <c r="A3" s="189"/>
      <c r="B3" s="190" t="s">
        <v>208</v>
      </c>
      <c r="C3" s="285"/>
      <c r="D3" s="286"/>
      <c r="E3" s="187"/>
      <c r="F3" s="188"/>
    </row>
    <row r="4" spans="1:14" s="197" customFormat="1" ht="24.75" thickBot="1">
      <c r="A4" s="191" t="s">
        <v>209</v>
      </c>
      <c r="B4" s="192" t="s">
        <v>210</v>
      </c>
      <c r="C4" s="193" t="s">
        <v>211</v>
      </c>
      <c r="D4" s="194" t="s">
        <v>212</v>
      </c>
      <c r="E4" s="195"/>
      <c r="F4" s="196"/>
    </row>
    <row r="5" spans="1:14" s="204" customFormat="1" ht="13.5" thickBot="1">
      <c r="A5" s="198"/>
      <c r="B5" s="199"/>
      <c r="C5" s="200"/>
      <c r="D5" s="201"/>
      <c r="E5" s="202"/>
      <c r="F5" s="203"/>
    </row>
    <row r="6" spans="1:14" s="204" customFormat="1" ht="16.5" thickTop="1">
      <c r="A6" s="205"/>
      <c r="B6" s="206"/>
      <c r="C6" s="207"/>
      <c r="D6" s="208"/>
      <c r="E6" s="202"/>
      <c r="F6" s="203"/>
    </row>
    <row r="7" spans="1:14" s="204" customFormat="1" ht="12.75">
      <c r="A7" s="209"/>
      <c r="B7" s="210"/>
      <c r="C7" s="211"/>
      <c r="D7" s="212"/>
      <c r="E7" s="202"/>
      <c r="F7" s="203"/>
    </row>
    <row r="8" spans="1:14" s="218" customFormat="1" ht="12.75">
      <c r="A8" s="209" t="s">
        <v>213</v>
      </c>
      <c r="B8" s="213" t="str">
        <f>'SO 02 Veřejné osvětlení'!C3</f>
        <v>SO 02 - Veřejné osvětlení</v>
      </c>
      <c r="C8" s="214"/>
      <c r="D8" s="215">
        <f>'SO 02 Veřejné osvětlení'!G26</f>
        <v>0</v>
      </c>
      <c r="E8" s="216"/>
      <c r="F8" s="217"/>
    </row>
    <row r="9" spans="1:14" s="225" customFormat="1" ht="13.5" customHeight="1">
      <c r="A9" s="219"/>
      <c r="B9" s="220"/>
      <c r="C9" s="221"/>
      <c r="D9" s="222"/>
      <c r="E9" s="223"/>
      <c r="F9" s="224"/>
    </row>
    <row r="10" spans="1:14" s="233" customFormat="1">
      <c r="A10" s="226"/>
      <c r="B10" s="227" t="s">
        <v>214</v>
      </c>
      <c r="C10" s="228"/>
      <c r="D10" s="229">
        <f>SUBTOTAL(9,D8:D9)</f>
        <v>0</v>
      </c>
      <c r="E10" s="230"/>
      <c r="F10" s="231"/>
      <c r="G10" s="232"/>
      <c r="H10" s="225"/>
      <c r="I10" s="225"/>
      <c r="J10" s="225"/>
      <c r="K10" s="225"/>
      <c r="L10" s="225"/>
      <c r="M10" s="225"/>
      <c r="N10" s="225"/>
    </row>
    <row r="11" spans="1:14" s="225" customFormat="1">
      <c r="A11" s="234"/>
      <c r="B11" s="235" t="s">
        <v>215</v>
      </c>
      <c r="C11" s="221"/>
      <c r="D11" s="236"/>
      <c r="E11" s="223"/>
      <c r="F11" s="224"/>
      <c r="G11" s="232"/>
    </row>
    <row r="12" spans="1:14" s="225" customFormat="1">
      <c r="A12" s="234"/>
      <c r="B12" s="237" t="s">
        <v>216</v>
      </c>
      <c r="C12" s="221"/>
      <c r="D12" s="236"/>
      <c r="E12" s="223"/>
      <c r="F12" s="224"/>
      <c r="G12" s="232"/>
    </row>
    <row r="13" spans="1:14" s="225" customFormat="1">
      <c r="A13" s="209" t="s">
        <v>217</v>
      </c>
      <c r="B13" s="220" t="s">
        <v>234</v>
      </c>
      <c r="C13" s="211" t="s">
        <v>218</v>
      </c>
      <c r="D13" s="212"/>
      <c r="E13" s="223"/>
      <c r="F13" s="224"/>
      <c r="G13" s="232"/>
    </row>
    <row r="14" spans="1:14" s="225" customFormat="1" ht="36">
      <c r="A14" s="209"/>
      <c r="B14" s="238" t="s">
        <v>219</v>
      </c>
      <c r="C14" s="221"/>
      <c r="D14" s="212"/>
      <c r="E14" s="223"/>
      <c r="F14" s="224"/>
      <c r="G14" s="232"/>
    </row>
    <row r="15" spans="1:14" s="225" customFormat="1">
      <c r="A15" s="234"/>
      <c r="B15" s="220"/>
      <c r="C15" s="221"/>
      <c r="D15" s="236"/>
      <c r="E15" s="223"/>
      <c r="F15" s="224"/>
      <c r="G15" s="239"/>
    </row>
    <row r="16" spans="1:14" s="225" customFormat="1">
      <c r="A16" s="234"/>
      <c r="B16" s="238" t="s">
        <v>220</v>
      </c>
      <c r="C16" s="221"/>
      <c r="D16" s="236"/>
      <c r="E16" s="223"/>
      <c r="F16" s="224"/>
      <c r="G16" s="239"/>
    </row>
    <row r="17" spans="1:14" s="225" customFormat="1">
      <c r="A17" s="234"/>
      <c r="B17" s="220"/>
      <c r="C17" s="221"/>
      <c r="D17" s="236"/>
      <c r="E17" s="223"/>
      <c r="F17" s="224"/>
      <c r="G17" s="239"/>
    </row>
    <row r="18" spans="1:14" s="233" customFormat="1">
      <c r="A18" s="226"/>
      <c r="B18" s="227" t="s">
        <v>221</v>
      </c>
      <c r="C18" s="228"/>
      <c r="D18" s="240">
        <f>SUM(D11:D17)</f>
        <v>0</v>
      </c>
      <c r="E18" s="230"/>
      <c r="F18" s="231"/>
      <c r="H18" s="184"/>
      <c r="I18" s="184"/>
      <c r="J18" s="184"/>
    </row>
    <row r="19" spans="1:14" s="225" customFormat="1">
      <c r="A19" s="234"/>
      <c r="B19" s="220"/>
      <c r="C19" s="221"/>
      <c r="D19" s="236"/>
      <c r="E19" s="223"/>
      <c r="F19" s="224"/>
      <c r="G19" s="184"/>
      <c r="H19" s="184"/>
      <c r="I19" s="184"/>
      <c r="J19" s="184"/>
    </row>
    <row r="20" spans="1:14" s="233" customFormat="1">
      <c r="A20" s="241"/>
      <c r="B20" s="242" t="s">
        <v>222</v>
      </c>
      <c r="C20" s="243"/>
      <c r="D20" s="244">
        <f>D10+D18</f>
        <v>0</v>
      </c>
      <c r="E20" s="230"/>
      <c r="F20" s="231"/>
      <c r="G20" s="184"/>
      <c r="H20" s="184"/>
      <c r="I20" s="184"/>
      <c r="J20" s="184"/>
    </row>
    <row r="21" spans="1:14" s="225" customFormat="1">
      <c r="A21" s="234"/>
      <c r="B21" s="220"/>
      <c r="C21" s="221"/>
      <c r="D21" s="236"/>
      <c r="E21" s="223"/>
      <c r="F21" s="224"/>
      <c r="G21" s="184"/>
      <c r="H21" s="184"/>
      <c r="I21" s="184"/>
      <c r="J21" s="184"/>
    </row>
    <row r="22" spans="1:14" s="233" customFormat="1">
      <c r="A22" s="245"/>
      <c r="B22" s="246" t="s">
        <v>223</v>
      </c>
      <c r="C22" s="247"/>
      <c r="D22" s="248">
        <f>D20*0.21</f>
        <v>0</v>
      </c>
      <c r="E22" s="230"/>
      <c r="F22" s="231"/>
      <c r="H22" s="184"/>
      <c r="I22" s="184"/>
      <c r="J22" s="184"/>
      <c r="K22" s="184"/>
      <c r="L22" s="184"/>
      <c r="M22" s="184"/>
      <c r="N22" s="184"/>
    </row>
    <row r="23" spans="1:14" s="225" customFormat="1">
      <c r="A23" s="234"/>
      <c r="B23" s="220"/>
      <c r="C23" s="221"/>
      <c r="D23" s="236"/>
      <c r="E23" s="223"/>
      <c r="F23" s="224"/>
      <c r="H23" s="184"/>
      <c r="I23" s="184"/>
      <c r="J23" s="184"/>
      <c r="K23" s="184"/>
      <c r="L23" s="184"/>
      <c r="M23" s="184"/>
      <c r="N23" s="184"/>
    </row>
    <row r="24" spans="1:14" s="233" customFormat="1">
      <c r="A24" s="249"/>
      <c r="B24" s="250"/>
      <c r="C24" s="251"/>
      <c r="D24" s="252">
        <f>D20+D22</f>
        <v>0</v>
      </c>
      <c r="E24" s="230"/>
      <c r="F24" s="231"/>
      <c r="H24" s="184"/>
      <c r="I24" s="184"/>
      <c r="J24" s="184"/>
      <c r="K24" s="184"/>
      <c r="L24" s="184"/>
      <c r="M24" s="184"/>
      <c r="N24" s="184"/>
    </row>
    <row r="25" spans="1:14" s="225" customFormat="1" ht="18.75" thickBot="1">
      <c r="A25" s="253"/>
      <c r="B25" s="254"/>
      <c r="C25" s="255"/>
      <c r="D25" s="256"/>
      <c r="E25" s="223"/>
      <c r="F25" s="224"/>
      <c r="J25" s="184"/>
      <c r="K25" s="184"/>
      <c r="L25" s="184"/>
      <c r="M25" s="184"/>
      <c r="N25" s="184"/>
    </row>
    <row r="26" spans="1:14" s="225" customFormat="1" ht="18.75" thickBot="1">
      <c r="A26" s="257"/>
      <c r="B26" s="258" t="s">
        <v>224</v>
      </c>
      <c r="C26" s="258"/>
      <c r="D26" s="259"/>
      <c r="E26" s="223"/>
      <c r="F26" s="224"/>
      <c r="J26" s="184"/>
      <c r="K26" s="184"/>
      <c r="L26" s="184"/>
      <c r="M26" s="184"/>
      <c r="N26" s="184"/>
    </row>
    <row r="27" spans="1:14" s="225" customFormat="1" ht="118.5" customHeight="1">
      <c r="A27" s="260"/>
      <c r="B27" s="287" t="s">
        <v>225</v>
      </c>
      <c r="C27" s="287"/>
      <c r="D27" s="261"/>
      <c r="E27" s="223"/>
      <c r="F27" s="224"/>
      <c r="H27" s="184"/>
      <c r="I27" s="184"/>
      <c r="J27" s="184"/>
      <c r="K27" s="184"/>
      <c r="L27" s="184"/>
      <c r="M27" s="184"/>
      <c r="N27" s="184"/>
    </row>
    <row r="28" spans="1:14" s="225" customFormat="1" ht="72.75" customHeight="1">
      <c r="A28" s="262"/>
      <c r="B28" s="288" t="s">
        <v>226</v>
      </c>
      <c r="C28" s="288"/>
      <c r="D28" s="263"/>
      <c r="E28" s="223"/>
      <c r="F28" s="224"/>
      <c r="H28" s="184"/>
      <c r="I28" s="184"/>
      <c r="J28" s="184"/>
      <c r="K28" s="184"/>
      <c r="L28" s="184"/>
      <c r="M28" s="184"/>
      <c r="N28" s="184"/>
    </row>
    <row r="29" spans="1:14" s="225" customFormat="1" ht="13.5" customHeight="1" thickBot="1">
      <c r="A29" s="264"/>
      <c r="B29" s="265"/>
      <c r="C29" s="263"/>
      <c r="D29" s="263"/>
      <c r="E29" s="223"/>
      <c r="F29" s="224"/>
      <c r="H29" s="184"/>
      <c r="I29" s="184"/>
      <c r="J29" s="184"/>
      <c r="K29" s="184"/>
      <c r="L29" s="184"/>
      <c r="M29" s="184"/>
      <c r="N29" s="184"/>
    </row>
    <row r="30" spans="1:14" s="225" customFormat="1" ht="25.5" customHeight="1">
      <c r="A30" s="264"/>
      <c r="B30" s="266" t="s">
        <v>227</v>
      </c>
      <c r="C30" s="267" t="s">
        <v>228</v>
      </c>
      <c r="D30" s="268"/>
      <c r="E30" s="223"/>
      <c r="F30" s="224"/>
      <c r="H30" s="184"/>
      <c r="I30" s="184"/>
      <c r="J30" s="184"/>
      <c r="K30" s="184"/>
      <c r="L30" s="184"/>
      <c r="M30" s="184"/>
      <c r="N30" s="184"/>
    </row>
    <row r="31" spans="1:14" s="225" customFormat="1" ht="16.5" customHeight="1">
      <c r="A31" s="264"/>
      <c r="B31" s="266" t="s">
        <v>229</v>
      </c>
      <c r="C31" s="269" t="s">
        <v>230</v>
      </c>
      <c r="D31" s="270"/>
      <c r="E31" s="223"/>
      <c r="F31" s="224"/>
      <c r="H31" s="184"/>
      <c r="I31" s="184"/>
      <c r="J31" s="184"/>
      <c r="K31" s="184"/>
      <c r="L31" s="184"/>
      <c r="M31" s="184"/>
      <c r="N31" s="184"/>
    </row>
    <row r="32" spans="1:14" s="225" customFormat="1" ht="12.75" customHeight="1">
      <c r="A32" s="264"/>
      <c r="B32" s="266" t="s">
        <v>231</v>
      </c>
      <c r="C32" s="269"/>
      <c r="D32" s="270"/>
      <c r="E32" s="223"/>
      <c r="F32" s="224"/>
      <c r="H32" s="184"/>
      <c r="I32" s="184"/>
      <c r="J32" s="184"/>
      <c r="K32" s="184"/>
      <c r="L32" s="184"/>
      <c r="M32" s="184"/>
      <c r="N32" s="184"/>
    </row>
    <row r="33" spans="1:14" s="225" customFormat="1" ht="17.45" customHeight="1" thickBot="1">
      <c r="A33" s="264"/>
      <c r="B33" s="266" t="s">
        <v>232</v>
      </c>
      <c r="C33" s="271" t="s">
        <v>233</v>
      </c>
      <c r="D33" s="272"/>
      <c r="E33" s="223"/>
      <c r="F33" s="224"/>
      <c r="H33" s="184"/>
      <c r="I33" s="184"/>
      <c r="J33" s="184"/>
      <c r="K33" s="184"/>
      <c r="L33" s="184"/>
      <c r="M33" s="184"/>
      <c r="N33" s="184"/>
    </row>
    <row r="34" spans="1:14">
      <c r="B34" s="274"/>
      <c r="C34" s="275"/>
      <c r="D34" s="276"/>
    </row>
    <row r="35" spans="1:14">
      <c r="C35" s="275"/>
      <c r="D35" s="276"/>
    </row>
    <row r="36" spans="1:14">
      <c r="C36" s="278"/>
    </row>
    <row r="37" spans="1:14">
      <c r="C37" s="278"/>
    </row>
    <row r="38" spans="1:14">
      <c r="C38" s="278"/>
    </row>
    <row r="39" spans="1:14">
      <c r="C39" s="278"/>
    </row>
    <row r="40" spans="1:14">
      <c r="C40" s="278"/>
    </row>
    <row r="41" spans="1:14">
      <c r="C41" s="278"/>
    </row>
    <row r="42" spans="1:14">
      <c r="C42" s="278"/>
    </row>
    <row r="43" spans="1:14">
      <c r="C43" s="278"/>
    </row>
    <row r="44" spans="1:14">
      <c r="C44" s="278"/>
    </row>
    <row r="45" spans="1:14">
      <c r="C45" s="278"/>
    </row>
    <row r="46" spans="1:14">
      <c r="C46" s="278"/>
    </row>
    <row r="47" spans="1:14">
      <c r="C47" s="278"/>
    </row>
    <row r="48" spans="1:14">
      <c r="C48" s="278"/>
    </row>
    <row r="49" spans="3:3">
      <c r="C49" s="278"/>
    </row>
    <row r="50" spans="3:3">
      <c r="C50" s="278"/>
    </row>
    <row r="51" spans="3:3">
      <c r="C51" s="278"/>
    </row>
    <row r="52" spans="3:3">
      <c r="C52" s="278"/>
    </row>
    <row r="53" spans="3:3">
      <c r="C53" s="278"/>
    </row>
    <row r="54" spans="3:3">
      <c r="C54" s="278"/>
    </row>
    <row r="55" spans="3:3">
      <c r="C55" s="278"/>
    </row>
    <row r="56" spans="3:3">
      <c r="C56" s="278"/>
    </row>
    <row r="57" spans="3:3">
      <c r="C57" s="278"/>
    </row>
    <row r="58" spans="3:3">
      <c r="C58" s="278"/>
    </row>
    <row r="59" spans="3:3">
      <c r="C59" s="278"/>
    </row>
    <row r="60" spans="3:3">
      <c r="C60" s="278"/>
    </row>
    <row r="61" spans="3:3">
      <c r="C61" s="278"/>
    </row>
    <row r="62" spans="3:3">
      <c r="C62" s="278"/>
    </row>
    <row r="63" spans="3:3">
      <c r="C63" s="278"/>
    </row>
    <row r="64" spans="3:3">
      <c r="C64" s="278"/>
    </row>
    <row r="65" spans="3:3">
      <c r="C65" s="278"/>
    </row>
    <row r="66" spans="3:3">
      <c r="C66" s="278"/>
    </row>
    <row r="67" spans="3:3">
      <c r="C67" s="278"/>
    </row>
    <row r="68" spans="3:3">
      <c r="C68" s="278"/>
    </row>
    <row r="69" spans="3:3">
      <c r="C69" s="278"/>
    </row>
    <row r="70" spans="3:3">
      <c r="C70" s="278"/>
    </row>
    <row r="71" spans="3:3">
      <c r="C71" s="278"/>
    </row>
    <row r="72" spans="3:3">
      <c r="C72" s="278"/>
    </row>
    <row r="73" spans="3:3">
      <c r="C73" s="278"/>
    </row>
    <row r="74" spans="3:3">
      <c r="C74" s="278"/>
    </row>
    <row r="75" spans="3:3">
      <c r="C75" s="278"/>
    </row>
    <row r="76" spans="3:3">
      <c r="C76" s="278"/>
    </row>
    <row r="77" spans="3:3">
      <c r="C77" s="278"/>
    </row>
    <row r="78" spans="3:3">
      <c r="C78" s="278"/>
    </row>
    <row r="79" spans="3:3">
      <c r="C79" s="278"/>
    </row>
    <row r="80" spans="3:3">
      <c r="C80" s="278"/>
    </row>
    <row r="81" spans="3:3">
      <c r="C81" s="278"/>
    </row>
  </sheetData>
  <mergeCells count="4">
    <mergeCell ref="B1:D1"/>
    <mergeCell ref="C2:D3"/>
    <mergeCell ref="B27:C27"/>
    <mergeCell ref="B28:C28"/>
  </mergeCells>
  <pageMargins left="0.70866141732283472" right="0.70866141732283472" top="0.78740157480314965" bottom="0.78740157480314965" header="0.31496062992125984" footer="0.31496062992125984"/>
  <pageSetup paperSize="9" scale="75" fitToHeight="99" orientation="portrait" r:id="rId1"/>
  <headerFooter>
    <oddFooter>&amp;L&amp;A&amp;C&amp;P/&amp;N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H157"/>
  <sheetViews>
    <sheetView view="pageBreakPreview" zoomScale="80" zoomScaleNormal="100" zoomScaleSheetLayoutView="80" workbookViewId="0">
      <selection activeCell="F31" sqref="F31:F156"/>
    </sheetView>
  </sheetViews>
  <sheetFormatPr defaultColWidth="9.140625" defaultRowHeight="12.75"/>
  <cols>
    <col min="1" max="1" width="8.28515625" style="81" customWidth="1"/>
    <col min="2" max="2" width="16.42578125" style="48" customWidth="1"/>
    <col min="3" max="3" width="61.28515625" style="48" customWidth="1"/>
    <col min="4" max="4" width="8.42578125" style="82" customWidth="1"/>
    <col min="5" max="5" width="12.5703125" style="83" customWidth="1"/>
    <col min="6" max="6" width="13.5703125" style="84" customWidth="1"/>
    <col min="7" max="7" width="19.28515625" style="84" customWidth="1"/>
    <col min="8" max="8" width="9.140625" style="1" customWidth="1"/>
    <col min="9" max="16384" width="9.140625" style="1"/>
  </cols>
  <sheetData>
    <row r="1" spans="1:8" ht="64.5" customHeight="1">
      <c r="A1" s="53"/>
      <c r="B1" s="54" t="s">
        <v>1</v>
      </c>
      <c r="C1" s="86" t="s">
        <v>34</v>
      </c>
      <c r="D1" s="55"/>
      <c r="E1" s="55"/>
      <c r="F1" s="86"/>
      <c r="G1" s="138" t="s">
        <v>29</v>
      </c>
      <c r="H1" s="4"/>
    </row>
    <row r="2" spans="1:8" ht="54.6" customHeight="1">
      <c r="A2" s="56"/>
      <c r="B2" s="57" t="s">
        <v>2</v>
      </c>
      <c r="C2" s="137" t="s">
        <v>118</v>
      </c>
      <c r="D2" s="139"/>
      <c r="E2" s="8"/>
      <c r="F2" s="289" t="s">
        <v>158</v>
      </c>
      <c r="G2" s="290"/>
      <c r="H2" s="4"/>
    </row>
    <row r="3" spans="1:8" ht="19.5">
      <c r="A3" s="56"/>
      <c r="B3" s="57" t="s">
        <v>27</v>
      </c>
      <c r="C3" s="180" t="s">
        <v>35</v>
      </c>
      <c r="D3" s="8"/>
      <c r="E3" s="8"/>
      <c r="F3" s="289"/>
      <c r="G3" s="290"/>
    </row>
    <row r="4" spans="1:8" ht="39.200000000000003" customHeight="1" thickBot="1">
      <c r="A4" s="58"/>
      <c r="B4" s="59" t="s">
        <v>28</v>
      </c>
      <c r="C4" s="181" t="s">
        <v>117</v>
      </c>
      <c r="D4" s="9"/>
      <c r="E4" s="9"/>
      <c r="F4" s="10"/>
      <c r="G4" s="11"/>
    </row>
    <row r="5" spans="1:8" ht="15" customHeight="1" thickBot="1">
      <c r="A5" s="60"/>
      <c r="B5" s="61"/>
      <c r="C5" s="12"/>
      <c r="D5" s="62"/>
      <c r="E5" s="63"/>
      <c r="F5" s="64"/>
      <c r="G5" s="65"/>
      <c r="H5" s="6"/>
    </row>
    <row r="6" spans="1:8" s="15" customFormat="1" ht="24">
      <c r="A6" s="66" t="s">
        <v>20</v>
      </c>
      <c r="B6" s="67" t="s">
        <v>21</v>
      </c>
      <c r="C6" s="13" t="s">
        <v>3</v>
      </c>
      <c r="D6" s="67" t="s">
        <v>4</v>
      </c>
      <c r="E6" s="68" t="s">
        <v>22</v>
      </c>
      <c r="F6" s="69" t="s">
        <v>23</v>
      </c>
      <c r="G6" s="70" t="s">
        <v>24</v>
      </c>
      <c r="H6" s="14"/>
    </row>
    <row r="7" spans="1:8" s="15" customFormat="1" ht="24.75" thickBot="1">
      <c r="A7" s="71" t="s">
        <v>5</v>
      </c>
      <c r="B7" s="49" t="s">
        <v>6</v>
      </c>
      <c r="C7" s="16"/>
      <c r="D7" s="49" t="s">
        <v>7</v>
      </c>
      <c r="E7" s="72" t="s">
        <v>8</v>
      </c>
      <c r="F7" s="73" t="s">
        <v>25</v>
      </c>
      <c r="G7" s="74" t="s">
        <v>26</v>
      </c>
      <c r="H7" s="14"/>
    </row>
    <row r="8" spans="1:8" s="23" customFormat="1">
      <c r="A8" s="17"/>
      <c r="B8" s="18"/>
      <c r="C8" s="19"/>
      <c r="D8" s="19"/>
      <c r="E8" s="20"/>
      <c r="F8" s="21"/>
      <c r="G8" s="22"/>
      <c r="H8" s="7"/>
    </row>
    <row r="9" spans="1:8" s="30" customFormat="1">
      <c r="A9" s="24"/>
      <c r="B9" s="3"/>
      <c r="C9" s="25" t="s">
        <v>0</v>
      </c>
      <c r="D9" s="2"/>
      <c r="E9" s="26"/>
      <c r="F9" s="27"/>
      <c r="G9" s="28"/>
      <c r="H9" s="29"/>
    </row>
    <row r="10" spans="1:8" ht="36">
      <c r="A10" s="32"/>
      <c r="B10" s="5"/>
      <c r="C10" s="52" t="s">
        <v>10</v>
      </c>
      <c r="D10" s="34"/>
      <c r="E10" s="39"/>
      <c r="F10" s="75"/>
      <c r="G10" s="76"/>
    </row>
    <row r="11" spans="1:8" ht="48">
      <c r="A11" s="32"/>
      <c r="B11" s="5"/>
      <c r="C11" s="52" t="s">
        <v>11</v>
      </c>
      <c r="D11" s="34"/>
      <c r="E11" s="39"/>
      <c r="F11" s="75"/>
      <c r="G11" s="76"/>
    </row>
    <row r="12" spans="1:8" ht="24">
      <c r="A12" s="32"/>
      <c r="B12" s="5"/>
      <c r="C12" s="52" t="s">
        <v>17</v>
      </c>
      <c r="D12" s="34"/>
      <c r="E12" s="39"/>
      <c r="F12" s="75"/>
      <c r="G12" s="76"/>
    </row>
    <row r="13" spans="1:8" ht="24">
      <c r="A13" s="32"/>
      <c r="B13" s="5"/>
      <c r="C13" s="52" t="s">
        <v>12</v>
      </c>
      <c r="D13" s="34"/>
      <c r="E13" s="39"/>
      <c r="F13" s="75"/>
      <c r="G13" s="76"/>
    </row>
    <row r="14" spans="1:8" ht="108">
      <c r="A14" s="32"/>
      <c r="B14" s="5"/>
      <c r="C14" s="52" t="s">
        <v>13</v>
      </c>
      <c r="D14" s="34"/>
      <c r="E14" s="39"/>
      <c r="F14" s="75"/>
      <c r="G14" s="76"/>
    </row>
    <row r="15" spans="1:8" ht="24">
      <c r="A15" s="32"/>
      <c r="B15" s="5"/>
      <c r="C15" s="52" t="s">
        <v>14</v>
      </c>
      <c r="D15" s="34"/>
      <c r="E15" s="39"/>
      <c r="F15" s="75"/>
      <c r="G15" s="76"/>
    </row>
    <row r="16" spans="1:8" ht="24">
      <c r="A16" s="32"/>
      <c r="B16" s="5"/>
      <c r="C16" s="52" t="s">
        <v>15</v>
      </c>
      <c r="D16" s="34"/>
      <c r="E16" s="39"/>
      <c r="F16" s="75"/>
      <c r="G16" s="76"/>
    </row>
    <row r="17" spans="1:8" ht="36">
      <c r="A17" s="32"/>
      <c r="B17" s="5"/>
      <c r="C17" s="52" t="s">
        <v>16</v>
      </c>
      <c r="D17" s="34"/>
      <c r="E17" s="39"/>
      <c r="F17" s="75"/>
      <c r="G17" s="76"/>
    </row>
    <row r="18" spans="1:8" s="30" customFormat="1">
      <c r="A18" s="24"/>
      <c r="B18" s="3"/>
      <c r="C18" s="31"/>
      <c r="D18" s="2"/>
      <c r="E18" s="26"/>
      <c r="F18" s="27"/>
      <c r="G18" s="28"/>
      <c r="H18" s="29"/>
    </row>
    <row r="19" spans="1:8" s="23" customFormat="1" ht="21" customHeight="1">
      <c r="A19" s="32"/>
      <c r="B19" s="5"/>
      <c r="C19" s="33" t="s">
        <v>18</v>
      </c>
      <c r="D19" s="34"/>
      <c r="E19" s="35"/>
      <c r="F19" s="36"/>
      <c r="G19" s="37"/>
      <c r="H19" s="7"/>
    </row>
    <row r="20" spans="1:8" s="23" customFormat="1" ht="24">
      <c r="A20" s="32"/>
      <c r="B20" s="5"/>
      <c r="C20" s="33" t="s">
        <v>9</v>
      </c>
      <c r="D20" s="34"/>
      <c r="E20" s="99"/>
      <c r="F20" s="100"/>
      <c r="G20" s="101"/>
      <c r="H20" s="7"/>
    </row>
    <row r="21" spans="1:8" s="23" customFormat="1" ht="17.850000000000001" customHeight="1">
      <c r="A21" s="145" t="str">
        <f>A28</f>
        <v>1</v>
      </c>
      <c r="B21" s="38"/>
      <c r="C21" s="85" t="str">
        <f>C28</f>
        <v>Elektro část pro venkovní osvětlení</v>
      </c>
      <c r="D21" s="78"/>
      <c r="E21" s="102"/>
      <c r="F21" s="102"/>
      <c r="G21" s="103">
        <f>G78</f>
        <v>0</v>
      </c>
      <c r="H21" s="7"/>
    </row>
    <row r="22" spans="1:8" s="23" customFormat="1" ht="17.850000000000001" customHeight="1">
      <c r="A22" s="77" t="str">
        <f>A80</f>
        <v>2</v>
      </c>
      <c r="B22" s="38"/>
      <c r="C22" s="85" t="str">
        <f>C80</f>
        <v>Zemní Práce</v>
      </c>
      <c r="D22" s="78"/>
      <c r="E22" s="102"/>
      <c r="F22" s="102"/>
      <c r="G22" s="103">
        <f>G127</f>
        <v>0</v>
      </c>
      <c r="H22" s="7"/>
    </row>
    <row r="23" spans="1:8" s="23" customFormat="1" ht="17.850000000000001" customHeight="1">
      <c r="A23" s="145" t="str">
        <f>A129</f>
        <v>3</v>
      </c>
      <c r="B23" s="38"/>
      <c r="C23" s="85" t="str">
        <f>C129</f>
        <v>Demontáž veřejného osvětlení</v>
      </c>
      <c r="D23" s="78"/>
      <c r="E23" s="102"/>
      <c r="F23" s="102"/>
      <c r="G23" s="103">
        <f>G146</f>
        <v>0</v>
      </c>
      <c r="H23" s="7"/>
    </row>
    <row r="24" spans="1:8" s="23" customFormat="1" ht="17.850000000000001" customHeight="1">
      <c r="A24" s="77" t="str">
        <f>A148</f>
        <v>4</v>
      </c>
      <c r="B24" s="38"/>
      <c r="C24" s="85" t="str">
        <f>C148</f>
        <v>Revize</v>
      </c>
      <c r="D24" s="78"/>
      <c r="E24" s="102"/>
      <c r="F24" s="102"/>
      <c r="G24" s="103">
        <f>G153</f>
        <v>0</v>
      </c>
      <c r="H24" s="7"/>
    </row>
    <row r="25" spans="1:8" s="23" customFormat="1" ht="13.5" thickBot="1">
      <c r="A25" s="77"/>
      <c r="B25" s="34"/>
      <c r="C25" s="51"/>
      <c r="D25" s="34"/>
      <c r="E25" s="104"/>
      <c r="F25" s="100"/>
      <c r="G25" s="103"/>
      <c r="H25" s="7"/>
    </row>
    <row r="26" spans="1:8" ht="19.5" customHeight="1" thickBot="1">
      <c r="A26" s="87"/>
      <c r="B26" s="88"/>
      <c r="C26" s="136" t="s">
        <v>30</v>
      </c>
      <c r="D26" s="89"/>
      <c r="E26" s="105"/>
      <c r="F26" s="106"/>
      <c r="G26" s="135">
        <f>SUM(G21:G24)</f>
        <v>0</v>
      </c>
    </row>
    <row r="27" spans="1:8" ht="13.5" thickBot="1">
      <c r="A27" s="50"/>
      <c r="B27" s="40"/>
      <c r="C27" s="40"/>
      <c r="D27" s="40"/>
      <c r="E27" s="107"/>
      <c r="F27" s="107"/>
      <c r="G27" s="108"/>
    </row>
    <row r="28" spans="1:8" ht="13.5" thickBot="1">
      <c r="A28" s="41" t="s">
        <v>31</v>
      </c>
      <c r="B28" s="42"/>
      <c r="C28" s="90" t="s">
        <v>37</v>
      </c>
      <c r="D28" s="79"/>
      <c r="E28" s="109"/>
      <c r="F28" s="110"/>
      <c r="G28" s="111"/>
    </row>
    <row r="29" spans="1:8">
      <c r="A29" s="80"/>
      <c r="B29" s="43"/>
      <c r="C29" s="44"/>
      <c r="D29" s="19"/>
      <c r="E29" s="112"/>
      <c r="F29" s="113"/>
      <c r="G29" s="114"/>
    </row>
    <row r="30" spans="1:8">
      <c r="A30" s="153"/>
      <c r="B30" s="154"/>
      <c r="C30" s="155" t="s">
        <v>38</v>
      </c>
      <c r="D30" s="156"/>
      <c r="E30" s="157"/>
      <c r="F30" s="158"/>
      <c r="G30" s="159"/>
    </row>
    <row r="31" spans="1:8" ht="24">
      <c r="A31" s="147" t="s">
        <v>76</v>
      </c>
      <c r="B31" s="178">
        <v>316740660</v>
      </c>
      <c r="C31" s="141" t="s">
        <v>119</v>
      </c>
      <c r="D31" s="144" t="s">
        <v>39</v>
      </c>
      <c r="E31" s="143">
        <v>15</v>
      </c>
      <c r="F31" s="140"/>
      <c r="G31" s="159">
        <f>E31*F31</f>
        <v>0</v>
      </c>
    </row>
    <row r="32" spans="1:8">
      <c r="A32" s="153"/>
      <c r="B32" s="178"/>
      <c r="C32" s="155" t="s">
        <v>40</v>
      </c>
      <c r="D32" s="156"/>
      <c r="E32" s="157"/>
      <c r="F32" s="161"/>
      <c r="G32" s="159"/>
    </row>
    <row r="33" spans="1:7">
      <c r="A33" s="153" t="s">
        <v>77</v>
      </c>
      <c r="B33" s="178" t="s">
        <v>161</v>
      </c>
      <c r="C33" s="160" t="s">
        <v>124</v>
      </c>
      <c r="D33" s="156" t="s">
        <v>39</v>
      </c>
      <c r="E33" s="157">
        <v>15</v>
      </c>
      <c r="F33" s="162"/>
      <c r="G33" s="159">
        <f t="shared" ref="G33:G76" si="0">$E33*F33</f>
        <v>0</v>
      </c>
    </row>
    <row r="34" spans="1:7">
      <c r="A34" s="147"/>
      <c r="B34" s="178"/>
      <c r="C34" s="149" t="s">
        <v>41</v>
      </c>
      <c r="D34" s="144"/>
      <c r="E34" s="143"/>
      <c r="F34" s="140"/>
      <c r="G34" s="165"/>
    </row>
    <row r="35" spans="1:7">
      <c r="A35" s="147" t="s">
        <v>78</v>
      </c>
      <c r="B35" s="178">
        <v>341110760</v>
      </c>
      <c r="C35" s="141" t="s">
        <v>42</v>
      </c>
      <c r="D35" s="144" t="s">
        <v>44</v>
      </c>
      <c r="E35" s="143">
        <f>E36</f>
        <v>590.4</v>
      </c>
      <c r="F35" s="166"/>
      <c r="G35" s="165">
        <f t="shared" si="0"/>
        <v>0</v>
      </c>
    </row>
    <row r="36" spans="1:7">
      <c r="A36" s="147"/>
      <c r="B36" s="178"/>
      <c r="C36" s="150" t="s">
        <v>136</v>
      </c>
      <c r="D36" s="150"/>
      <c r="E36" s="150">
        <f>(432+15*4)*1.2</f>
        <v>590.4</v>
      </c>
      <c r="F36" s="150"/>
      <c r="G36" s="165"/>
    </row>
    <row r="37" spans="1:7">
      <c r="A37" s="147" t="s">
        <v>79</v>
      </c>
      <c r="B37" s="178">
        <v>341110300</v>
      </c>
      <c r="C37" s="160" t="s">
        <v>43</v>
      </c>
      <c r="D37" s="156" t="s">
        <v>44</v>
      </c>
      <c r="E37" s="157">
        <f>E38</f>
        <v>90</v>
      </c>
      <c r="F37" s="161"/>
      <c r="G37" s="159">
        <f t="shared" ref="G37" si="1">$E37*F37</f>
        <v>0</v>
      </c>
    </row>
    <row r="38" spans="1:7">
      <c r="A38" s="147"/>
      <c r="B38" s="178"/>
      <c r="C38" s="163" t="s">
        <v>120</v>
      </c>
      <c r="D38" s="156"/>
      <c r="E38" s="163">
        <f>6*15</f>
        <v>90</v>
      </c>
      <c r="F38" s="161"/>
      <c r="G38" s="159"/>
    </row>
    <row r="39" spans="1:7">
      <c r="A39" s="147"/>
      <c r="B39" s="178"/>
      <c r="C39" s="150"/>
      <c r="D39" s="150"/>
      <c r="E39" s="150"/>
      <c r="F39" s="150"/>
      <c r="G39" s="165"/>
    </row>
    <row r="40" spans="1:7">
      <c r="A40" s="147"/>
      <c r="B40" s="178"/>
      <c r="C40" s="149" t="s">
        <v>45</v>
      </c>
      <c r="D40" s="144"/>
      <c r="E40" s="143"/>
      <c r="F40" s="140"/>
      <c r="G40" s="165"/>
    </row>
    <row r="41" spans="1:7">
      <c r="A41" s="147" t="s">
        <v>80</v>
      </c>
      <c r="B41" s="178">
        <v>345713550</v>
      </c>
      <c r="C41" s="141" t="s">
        <v>46</v>
      </c>
      <c r="D41" s="144" t="s">
        <v>44</v>
      </c>
      <c r="E41" s="143">
        <f>E42</f>
        <v>12</v>
      </c>
      <c r="F41" s="140"/>
      <c r="G41" s="165">
        <f t="shared" si="0"/>
        <v>0</v>
      </c>
    </row>
    <row r="42" spans="1:7">
      <c r="A42" s="147"/>
      <c r="B42" s="178"/>
      <c r="C42" s="150" t="s">
        <v>135</v>
      </c>
      <c r="D42" s="150"/>
      <c r="E42" s="150">
        <f>6+6</f>
        <v>12</v>
      </c>
      <c r="F42" s="140"/>
      <c r="G42" s="165"/>
    </row>
    <row r="43" spans="1:7">
      <c r="A43" s="147" t="s">
        <v>81</v>
      </c>
      <c r="B43" s="178">
        <v>345713530</v>
      </c>
      <c r="C43" s="141" t="s">
        <v>47</v>
      </c>
      <c r="D43" s="144" t="s">
        <v>44</v>
      </c>
      <c r="E43" s="143">
        <f>E44</f>
        <v>225</v>
      </c>
      <c r="F43" s="140"/>
      <c r="G43" s="165">
        <f t="shared" si="0"/>
        <v>0</v>
      </c>
    </row>
    <row r="44" spans="1:7">
      <c r="A44" s="147"/>
      <c r="B44" s="178"/>
      <c r="C44" s="150" t="s">
        <v>126</v>
      </c>
      <c r="D44" s="144"/>
      <c r="E44" s="150">
        <f>27+2+15+5+2+5+16+15+16+9+10+34+20+15+15+18+1</f>
        <v>225</v>
      </c>
      <c r="F44" s="140"/>
      <c r="G44" s="165"/>
    </row>
    <row r="45" spans="1:7">
      <c r="A45" s="147"/>
      <c r="B45" s="178"/>
      <c r="C45" s="141"/>
      <c r="D45" s="144"/>
      <c r="E45" s="143"/>
      <c r="F45" s="140"/>
      <c r="G45" s="165"/>
    </row>
    <row r="46" spans="1:7">
      <c r="A46" s="147"/>
      <c r="B46" s="178"/>
      <c r="C46" s="149" t="s">
        <v>165</v>
      </c>
      <c r="D46" s="144"/>
      <c r="E46" s="143"/>
      <c r="F46" s="140"/>
      <c r="G46" s="165"/>
    </row>
    <row r="47" spans="1:7">
      <c r="A47" s="147" t="s">
        <v>82</v>
      </c>
      <c r="B47" s="178">
        <v>210100014</v>
      </c>
      <c r="C47" s="141" t="s">
        <v>66</v>
      </c>
      <c r="D47" s="144" t="s">
        <v>39</v>
      </c>
      <c r="E47" s="143">
        <f>E48</f>
        <v>30</v>
      </c>
      <c r="F47" s="140"/>
      <c r="G47" s="165">
        <f t="shared" si="0"/>
        <v>0</v>
      </c>
    </row>
    <row r="48" spans="1:7">
      <c r="A48" s="147"/>
      <c r="B48" s="178"/>
      <c r="C48" s="150" t="s">
        <v>125</v>
      </c>
      <c r="D48" s="150"/>
      <c r="E48" s="150">
        <f>2+2+2+2+2+2+2+2+2+2+2+2+2+2+2</f>
        <v>30</v>
      </c>
      <c r="F48" s="140"/>
      <c r="G48" s="165"/>
    </row>
    <row r="49" spans="1:7">
      <c r="A49" s="147" t="s">
        <v>83</v>
      </c>
      <c r="B49" s="178">
        <v>460260001</v>
      </c>
      <c r="C49" s="141" t="s">
        <v>67</v>
      </c>
      <c r="D49" s="144" t="s">
        <v>44</v>
      </c>
      <c r="E49" s="143">
        <f>E50</f>
        <v>225</v>
      </c>
      <c r="F49" s="140"/>
      <c r="G49" s="165">
        <f t="shared" si="0"/>
        <v>0</v>
      </c>
    </row>
    <row r="50" spans="1:7">
      <c r="A50" s="147"/>
      <c r="B50" s="178"/>
      <c r="C50" s="150" t="s">
        <v>126</v>
      </c>
      <c r="D50" s="150"/>
      <c r="E50" s="150">
        <f>27+2+15+5+2+5+16+15+16+9+10+34+20+15+15+18+1</f>
        <v>225</v>
      </c>
      <c r="F50" s="140"/>
      <c r="G50" s="165"/>
    </row>
    <row r="51" spans="1:7">
      <c r="A51" s="147" t="s">
        <v>84</v>
      </c>
      <c r="B51" s="178">
        <v>210810013</v>
      </c>
      <c r="C51" s="141" t="s">
        <v>192</v>
      </c>
      <c r="D51" s="144" t="s">
        <v>44</v>
      </c>
      <c r="E51" s="143">
        <f>E52</f>
        <v>590.4</v>
      </c>
      <c r="F51" s="166"/>
      <c r="G51" s="165">
        <f>$E51*F51</f>
        <v>0</v>
      </c>
    </row>
    <row r="52" spans="1:7">
      <c r="A52" s="147"/>
      <c r="B52" s="178"/>
      <c r="C52" s="150" t="s">
        <v>136</v>
      </c>
      <c r="D52" s="150"/>
      <c r="E52" s="150">
        <f>(432+15*4)*1.2</f>
        <v>590.4</v>
      </c>
      <c r="F52" s="150"/>
      <c r="G52" s="165"/>
    </row>
    <row r="53" spans="1:7">
      <c r="A53" s="147" t="s">
        <v>85</v>
      </c>
      <c r="B53" s="178">
        <v>210810045</v>
      </c>
      <c r="C53" s="141" t="s">
        <v>193</v>
      </c>
      <c r="D53" s="156" t="s">
        <v>44</v>
      </c>
      <c r="E53" s="143">
        <f>E54</f>
        <v>90</v>
      </c>
      <c r="F53" s="150"/>
      <c r="G53" s="159">
        <f>$E53*F53</f>
        <v>0</v>
      </c>
    </row>
    <row r="54" spans="1:7">
      <c r="A54" s="147"/>
      <c r="B54" s="178"/>
      <c r="C54" s="163" t="s">
        <v>120</v>
      </c>
      <c r="D54" s="156"/>
      <c r="E54" s="163">
        <f>6*15</f>
        <v>90</v>
      </c>
      <c r="F54" s="150"/>
      <c r="G54" s="165"/>
    </row>
    <row r="55" spans="1:7" ht="16.5" customHeight="1">
      <c r="A55" s="147" t="s">
        <v>86</v>
      </c>
      <c r="B55" s="178">
        <v>460510021</v>
      </c>
      <c r="C55" s="141" t="s">
        <v>65</v>
      </c>
      <c r="D55" s="144" t="s">
        <v>44</v>
      </c>
      <c r="E55" s="143">
        <v>12</v>
      </c>
      <c r="F55" s="140"/>
      <c r="G55" s="165">
        <f t="shared" si="0"/>
        <v>0</v>
      </c>
    </row>
    <row r="56" spans="1:7" ht="16.5" customHeight="1">
      <c r="A56" s="147" t="s">
        <v>87</v>
      </c>
      <c r="B56" s="178" t="s">
        <v>166</v>
      </c>
      <c r="C56" s="141" t="s">
        <v>167</v>
      </c>
      <c r="D56" s="144" t="s">
        <v>168</v>
      </c>
      <c r="E56" s="143">
        <v>15</v>
      </c>
      <c r="F56" s="140"/>
      <c r="G56" s="165">
        <f t="shared" si="0"/>
        <v>0</v>
      </c>
    </row>
    <row r="57" spans="1:7" ht="16.5" customHeight="1">
      <c r="A57" s="147" t="s">
        <v>88</v>
      </c>
      <c r="B57" s="178" t="s">
        <v>169</v>
      </c>
      <c r="C57" s="141" t="s">
        <v>170</v>
      </c>
      <c r="D57" s="144" t="s">
        <v>168</v>
      </c>
      <c r="E57" s="143">
        <v>15</v>
      </c>
      <c r="F57" s="140"/>
      <c r="G57" s="165">
        <f t="shared" si="0"/>
        <v>0</v>
      </c>
    </row>
    <row r="58" spans="1:7">
      <c r="A58" s="147" t="s">
        <v>89</v>
      </c>
      <c r="B58" s="178" t="s">
        <v>164</v>
      </c>
      <c r="C58" s="164" t="s">
        <v>68</v>
      </c>
      <c r="D58" s="144" t="s">
        <v>39</v>
      </c>
      <c r="E58" s="143">
        <v>15</v>
      </c>
      <c r="F58" s="140"/>
      <c r="G58" s="159">
        <f t="shared" si="0"/>
        <v>0</v>
      </c>
    </row>
    <row r="59" spans="1:7">
      <c r="A59" s="147" t="s">
        <v>90</v>
      </c>
      <c r="B59" s="178" t="s">
        <v>172</v>
      </c>
      <c r="C59" s="141" t="s">
        <v>173</v>
      </c>
      <c r="D59" s="144" t="s">
        <v>168</v>
      </c>
      <c r="E59" s="143">
        <v>15</v>
      </c>
      <c r="F59" s="140"/>
      <c r="G59" s="159">
        <f t="shared" si="0"/>
        <v>0</v>
      </c>
    </row>
    <row r="60" spans="1:7">
      <c r="A60" s="147" t="s">
        <v>91</v>
      </c>
      <c r="B60" s="178">
        <v>100032778</v>
      </c>
      <c r="C60" s="151" t="s">
        <v>69</v>
      </c>
      <c r="D60" s="144" t="s">
        <v>39</v>
      </c>
      <c r="E60" s="143">
        <v>4</v>
      </c>
      <c r="F60" s="140"/>
      <c r="G60" s="165">
        <f t="shared" si="0"/>
        <v>0</v>
      </c>
    </row>
    <row r="61" spans="1:7">
      <c r="A61" s="147" t="s">
        <v>92</v>
      </c>
      <c r="B61" s="178">
        <v>461440012</v>
      </c>
      <c r="C61" s="141" t="s">
        <v>73</v>
      </c>
      <c r="D61" s="144" t="s">
        <v>39</v>
      </c>
      <c r="E61" s="143">
        <v>34</v>
      </c>
      <c r="F61" s="140"/>
      <c r="G61" s="165">
        <f t="shared" si="0"/>
        <v>0</v>
      </c>
    </row>
    <row r="62" spans="1:7">
      <c r="A62" s="147" t="s">
        <v>93</v>
      </c>
      <c r="B62" s="178">
        <v>461440011</v>
      </c>
      <c r="C62" s="151" t="s">
        <v>74</v>
      </c>
      <c r="D62" s="144" t="s">
        <v>44</v>
      </c>
      <c r="E62" s="143">
        <v>391</v>
      </c>
      <c r="F62" s="140"/>
      <c r="G62" s="165">
        <f t="shared" si="0"/>
        <v>0</v>
      </c>
    </row>
    <row r="63" spans="1:7">
      <c r="A63" s="147" t="s">
        <v>94</v>
      </c>
      <c r="B63" s="178" t="s">
        <v>161</v>
      </c>
      <c r="C63" s="151" t="s">
        <v>75</v>
      </c>
      <c r="D63" s="144" t="s">
        <v>39</v>
      </c>
      <c r="E63" s="143">
        <v>15</v>
      </c>
      <c r="F63" s="140"/>
      <c r="G63" s="165">
        <f t="shared" si="0"/>
        <v>0</v>
      </c>
    </row>
    <row r="64" spans="1:7">
      <c r="A64" s="147" t="s">
        <v>95</v>
      </c>
      <c r="B64" s="178">
        <v>354360240</v>
      </c>
      <c r="C64" s="141" t="s">
        <v>137</v>
      </c>
      <c r="D64" s="144" t="s">
        <v>39</v>
      </c>
      <c r="E64" s="143">
        <v>1</v>
      </c>
      <c r="F64" s="140"/>
      <c r="G64" s="165">
        <f t="shared" si="0"/>
        <v>0</v>
      </c>
    </row>
    <row r="65" spans="1:8">
      <c r="A65" s="147"/>
      <c r="B65" s="178"/>
      <c r="C65" s="151"/>
      <c r="D65" s="144"/>
      <c r="E65" s="143"/>
      <c r="F65" s="140"/>
      <c r="G65" s="165"/>
    </row>
    <row r="66" spans="1:8">
      <c r="A66" s="147"/>
      <c r="B66" s="178"/>
      <c r="C66" s="149" t="s">
        <v>48</v>
      </c>
      <c r="D66" s="144"/>
      <c r="E66" s="143"/>
      <c r="F66" s="140"/>
      <c r="G66" s="165"/>
    </row>
    <row r="67" spans="1:8">
      <c r="A67" s="147" t="s">
        <v>138</v>
      </c>
      <c r="B67" s="172" t="s">
        <v>162</v>
      </c>
      <c r="C67" s="141" t="s">
        <v>49</v>
      </c>
      <c r="D67" s="144" t="s">
        <v>64</v>
      </c>
      <c r="E67" s="143">
        <f>E68</f>
        <v>285</v>
      </c>
      <c r="F67" s="140"/>
      <c r="G67" s="165">
        <f t="shared" si="0"/>
        <v>0</v>
      </c>
    </row>
    <row r="68" spans="1:8">
      <c r="A68" s="147"/>
      <c r="B68" s="172"/>
      <c r="C68" s="150" t="s">
        <v>163</v>
      </c>
      <c r="D68" s="144"/>
      <c r="E68" s="150">
        <f>20*15*0.95</f>
        <v>285</v>
      </c>
      <c r="F68" s="140"/>
      <c r="G68" s="165"/>
    </row>
    <row r="69" spans="1:8" ht="24">
      <c r="A69" s="147"/>
      <c r="B69" s="172" t="s">
        <v>171</v>
      </c>
      <c r="C69" s="179" t="s">
        <v>174</v>
      </c>
      <c r="D69" s="144" t="s">
        <v>44</v>
      </c>
      <c r="E69" s="143">
        <f>E70</f>
        <v>300</v>
      </c>
      <c r="F69" s="140"/>
      <c r="G69" s="165">
        <f t="shared" si="0"/>
        <v>0</v>
      </c>
    </row>
    <row r="70" spans="1:8">
      <c r="A70" s="147"/>
      <c r="B70" s="172"/>
      <c r="C70" s="150" t="s">
        <v>121</v>
      </c>
      <c r="D70" s="144"/>
      <c r="E70" s="150">
        <f>20*15</f>
        <v>300</v>
      </c>
      <c r="F70" s="140"/>
      <c r="G70" s="165"/>
    </row>
    <row r="71" spans="1:8">
      <c r="A71" s="147" t="s">
        <v>200</v>
      </c>
      <c r="B71" s="172">
        <v>354410730</v>
      </c>
      <c r="C71" s="141" t="s">
        <v>50</v>
      </c>
      <c r="D71" s="144" t="s">
        <v>64</v>
      </c>
      <c r="E71" s="143">
        <f>E72</f>
        <v>6.3239999999999998</v>
      </c>
      <c r="F71" s="140"/>
      <c r="G71" s="165">
        <f t="shared" si="0"/>
        <v>0</v>
      </c>
    </row>
    <row r="72" spans="1:8">
      <c r="A72" s="147"/>
      <c r="B72" s="172"/>
      <c r="C72" s="150" t="s">
        <v>184</v>
      </c>
      <c r="D72" s="144"/>
      <c r="E72" s="150">
        <f>(0.18+0.5)*15*0.62</f>
        <v>6.3239999999999998</v>
      </c>
      <c r="F72" s="140"/>
      <c r="G72" s="165"/>
    </row>
    <row r="73" spans="1:8">
      <c r="A73" s="147" t="s">
        <v>201</v>
      </c>
      <c r="B73" s="172">
        <v>354420360</v>
      </c>
      <c r="C73" s="141" t="s">
        <v>51</v>
      </c>
      <c r="D73" s="144" t="s">
        <v>39</v>
      </c>
      <c r="E73" s="143">
        <v>15</v>
      </c>
      <c r="F73" s="140"/>
      <c r="G73" s="165">
        <f t="shared" si="0"/>
        <v>0</v>
      </c>
    </row>
    <row r="74" spans="1:8">
      <c r="A74" s="147" t="s">
        <v>202</v>
      </c>
      <c r="B74" s="172">
        <v>354420390</v>
      </c>
      <c r="C74" s="141" t="s">
        <v>52</v>
      </c>
      <c r="D74" s="144" t="s">
        <v>39</v>
      </c>
      <c r="E74" s="143">
        <v>15</v>
      </c>
      <c r="F74" s="140"/>
      <c r="G74" s="165">
        <f t="shared" si="0"/>
        <v>0</v>
      </c>
    </row>
    <row r="75" spans="1:8">
      <c r="A75" s="147" t="s">
        <v>203</v>
      </c>
      <c r="B75" s="172">
        <v>210220010</v>
      </c>
      <c r="C75" s="151" t="s">
        <v>70</v>
      </c>
      <c r="D75" s="144" t="s">
        <v>44</v>
      </c>
      <c r="E75" s="148">
        <v>75</v>
      </c>
      <c r="F75" s="140"/>
      <c r="G75" s="165">
        <f t="shared" si="0"/>
        <v>0</v>
      </c>
    </row>
    <row r="76" spans="1:8">
      <c r="A76" s="147" t="s">
        <v>204</v>
      </c>
      <c r="B76" s="172">
        <v>219220017</v>
      </c>
      <c r="C76" s="151" t="s">
        <v>71</v>
      </c>
      <c r="D76" s="144" t="s">
        <v>64</v>
      </c>
      <c r="E76" s="148">
        <v>7.5</v>
      </c>
      <c r="F76" s="140"/>
      <c r="G76" s="165">
        <f t="shared" si="0"/>
        <v>0</v>
      </c>
    </row>
    <row r="77" spans="1:8" s="23" customFormat="1" ht="13.5" thickBot="1">
      <c r="A77" s="91"/>
      <c r="B77" s="92"/>
      <c r="C77" s="93"/>
      <c r="D77" s="94"/>
      <c r="E77" s="116"/>
      <c r="F77" s="140"/>
      <c r="G77" s="117"/>
      <c r="H77" s="7"/>
    </row>
    <row r="78" spans="1:8" s="23" customFormat="1" ht="12.75" customHeight="1" thickBot="1">
      <c r="A78" s="45"/>
      <c r="B78" s="46"/>
      <c r="C78" s="97" t="s">
        <v>19</v>
      </c>
      <c r="D78" s="47"/>
      <c r="E78" s="118"/>
      <c r="F78" s="119"/>
      <c r="G78" s="120">
        <f>SUBTOTAL(9,G29:G77)</f>
        <v>0</v>
      </c>
      <c r="H78" s="7"/>
    </row>
    <row r="79" spans="1:8" ht="13.5" thickBot="1">
      <c r="A79" s="95"/>
      <c r="B79" s="96"/>
      <c r="C79" s="96"/>
      <c r="D79" s="96"/>
      <c r="E79" s="121"/>
      <c r="F79" s="121"/>
      <c r="G79" s="122"/>
    </row>
    <row r="80" spans="1:8" ht="13.5" thickBot="1">
      <c r="A80" s="41" t="s">
        <v>32</v>
      </c>
      <c r="B80" s="42"/>
      <c r="C80" s="90" t="s">
        <v>36</v>
      </c>
      <c r="D80" s="79"/>
      <c r="E80" s="109"/>
      <c r="F80" s="110"/>
      <c r="G80" s="111"/>
    </row>
    <row r="81" spans="1:7">
      <c r="A81" s="80"/>
      <c r="B81" s="43"/>
      <c r="C81" s="44"/>
      <c r="D81" s="19"/>
      <c r="E81" s="112"/>
      <c r="F81" s="113"/>
      <c r="G81" s="114"/>
    </row>
    <row r="82" spans="1:7" s="146" customFormat="1">
      <c r="A82" s="147"/>
      <c r="B82" s="142"/>
      <c r="C82" s="149" t="s">
        <v>53</v>
      </c>
      <c r="D82" s="144"/>
      <c r="E82" s="143"/>
      <c r="F82" s="140"/>
      <c r="G82" s="165"/>
    </row>
    <row r="83" spans="1:7" s="146" customFormat="1">
      <c r="A83" s="147" t="s">
        <v>96</v>
      </c>
      <c r="B83" s="178" t="s">
        <v>182</v>
      </c>
      <c r="C83" s="141" t="s">
        <v>180</v>
      </c>
      <c r="D83" s="144" t="s">
        <v>44</v>
      </c>
      <c r="E83" s="143">
        <f>E84</f>
        <v>201</v>
      </c>
      <c r="F83" s="140"/>
      <c r="G83" s="165">
        <f t="shared" ref="G83:G124" si="2">$E83*F83</f>
        <v>0</v>
      </c>
    </row>
    <row r="84" spans="1:7" s="146" customFormat="1">
      <c r="A84" s="147"/>
      <c r="B84" s="178"/>
      <c r="C84" s="150" t="s">
        <v>131</v>
      </c>
      <c r="D84" s="150"/>
      <c r="E84" s="150">
        <f>432-231</f>
        <v>201</v>
      </c>
      <c r="F84" s="140"/>
      <c r="G84" s="165"/>
    </row>
    <row r="85" spans="1:7" s="146" customFormat="1">
      <c r="A85" s="147" t="s">
        <v>97</v>
      </c>
      <c r="B85" s="178" t="s">
        <v>183</v>
      </c>
      <c r="C85" s="141" t="s">
        <v>181</v>
      </c>
      <c r="D85" s="144" t="s">
        <v>44</v>
      </c>
      <c r="E85" s="143">
        <f>E86</f>
        <v>201</v>
      </c>
      <c r="F85" s="140"/>
      <c r="G85" s="165">
        <f t="shared" si="2"/>
        <v>0</v>
      </c>
    </row>
    <row r="86" spans="1:7" s="146" customFormat="1">
      <c r="A86" s="147"/>
      <c r="B86" s="178"/>
      <c r="C86" s="150" t="s">
        <v>131</v>
      </c>
      <c r="D86" s="150"/>
      <c r="E86" s="150">
        <f>432-231</f>
        <v>201</v>
      </c>
      <c r="F86" s="140"/>
      <c r="G86" s="165"/>
    </row>
    <row r="87" spans="1:7" s="146" customFormat="1">
      <c r="A87" s="147" t="s">
        <v>98</v>
      </c>
      <c r="B87" s="172">
        <v>460650015</v>
      </c>
      <c r="C87" s="141" t="s">
        <v>54</v>
      </c>
      <c r="D87" s="144" t="s">
        <v>59</v>
      </c>
      <c r="E87" s="143">
        <f>E88</f>
        <v>5.6279999999999992</v>
      </c>
      <c r="F87" s="140"/>
      <c r="G87" s="165">
        <f t="shared" si="2"/>
        <v>0</v>
      </c>
    </row>
    <row r="88" spans="1:7" s="146" customFormat="1">
      <c r="A88" s="147"/>
      <c r="B88" s="178"/>
      <c r="C88" s="150" t="s">
        <v>133</v>
      </c>
      <c r="D88" s="150"/>
      <c r="E88" s="150">
        <f>0.08*0.35*201</f>
        <v>5.6279999999999992</v>
      </c>
      <c r="F88" s="140"/>
      <c r="G88" s="165"/>
    </row>
    <row r="89" spans="1:7" s="146" customFormat="1">
      <c r="A89" s="147" t="s">
        <v>99</v>
      </c>
      <c r="B89" s="172">
        <v>460650012</v>
      </c>
      <c r="C89" s="141" t="s">
        <v>55</v>
      </c>
      <c r="D89" s="144" t="s">
        <v>60</v>
      </c>
      <c r="E89" s="143">
        <f>E90</f>
        <v>70.349999999999994</v>
      </c>
      <c r="F89" s="140"/>
      <c r="G89" s="165">
        <f t="shared" si="2"/>
        <v>0</v>
      </c>
    </row>
    <row r="90" spans="1:7" s="146" customFormat="1">
      <c r="A90" s="147"/>
      <c r="B90" s="178"/>
      <c r="C90" s="150" t="s">
        <v>132</v>
      </c>
      <c r="D90" s="150"/>
      <c r="E90" s="150">
        <f>0.35*201</f>
        <v>70.349999999999994</v>
      </c>
      <c r="F90" s="140"/>
      <c r="G90" s="165"/>
    </row>
    <row r="91" spans="1:7" s="146" customFormat="1">
      <c r="A91" s="147" t="s">
        <v>100</v>
      </c>
      <c r="B91" s="172">
        <v>460620006</v>
      </c>
      <c r="C91" s="141" t="s">
        <v>56</v>
      </c>
      <c r="D91" s="144" t="s">
        <v>60</v>
      </c>
      <c r="E91" s="143">
        <f>E92</f>
        <v>70.349999999999994</v>
      </c>
      <c r="F91" s="140"/>
      <c r="G91" s="165">
        <f t="shared" si="2"/>
        <v>0</v>
      </c>
    </row>
    <row r="92" spans="1:7" s="146" customFormat="1">
      <c r="A92" s="147"/>
      <c r="B92" s="178"/>
      <c r="C92" s="150" t="s">
        <v>132</v>
      </c>
      <c r="D92" s="150"/>
      <c r="E92" s="150">
        <f>0.35*201</f>
        <v>70.349999999999994</v>
      </c>
      <c r="F92" s="140"/>
      <c r="G92" s="165"/>
    </row>
    <row r="93" spans="1:7" s="146" customFormat="1">
      <c r="A93" s="147" t="s">
        <v>101</v>
      </c>
      <c r="B93" s="172">
        <v>460120082</v>
      </c>
      <c r="C93" s="141" t="s">
        <v>57</v>
      </c>
      <c r="D93" s="144" t="s">
        <v>59</v>
      </c>
      <c r="E93" s="143">
        <f>E94</f>
        <v>42.21</v>
      </c>
      <c r="F93" s="140"/>
      <c r="G93" s="165">
        <f t="shared" si="2"/>
        <v>0</v>
      </c>
    </row>
    <row r="94" spans="1:7" s="146" customFormat="1">
      <c r="A94" s="147"/>
      <c r="B94" s="178"/>
      <c r="C94" s="150" t="s">
        <v>134</v>
      </c>
      <c r="D94" s="150"/>
      <c r="E94" s="150">
        <f>0.6*0.35*201</f>
        <v>42.21</v>
      </c>
      <c r="F94" s="140"/>
      <c r="G94" s="165"/>
    </row>
    <row r="95" spans="1:7" s="146" customFormat="1">
      <c r="A95" s="147" t="s">
        <v>102</v>
      </c>
      <c r="B95" s="172">
        <v>460300006</v>
      </c>
      <c r="C95" s="141" t="s">
        <v>58</v>
      </c>
      <c r="D95" s="144" t="s">
        <v>59</v>
      </c>
      <c r="E95" s="143">
        <f>E96</f>
        <v>42.21</v>
      </c>
      <c r="F95" s="140"/>
      <c r="G95" s="165">
        <f t="shared" si="2"/>
        <v>0</v>
      </c>
    </row>
    <row r="96" spans="1:7" s="146" customFormat="1">
      <c r="A96" s="147"/>
      <c r="B96" s="178"/>
      <c r="C96" s="150" t="s">
        <v>134</v>
      </c>
      <c r="D96" s="144"/>
      <c r="E96" s="150">
        <f>0.6*0.35*201</f>
        <v>42.21</v>
      </c>
      <c r="F96" s="140"/>
      <c r="G96" s="165"/>
    </row>
    <row r="97" spans="1:7" s="146" customFormat="1">
      <c r="A97" s="147"/>
      <c r="B97" s="178"/>
      <c r="C97" s="141"/>
      <c r="D97" s="144"/>
      <c r="E97" s="143"/>
      <c r="F97" s="140"/>
      <c r="G97" s="165"/>
    </row>
    <row r="98" spans="1:7" s="146" customFormat="1">
      <c r="A98" s="147"/>
      <c r="B98" s="178"/>
      <c r="C98" s="149" t="s">
        <v>61</v>
      </c>
      <c r="D98" s="144"/>
      <c r="E98" s="143"/>
      <c r="F98" s="140"/>
      <c r="G98" s="165"/>
    </row>
    <row r="99" spans="1:7" s="146" customFormat="1">
      <c r="A99" s="147" t="s">
        <v>103</v>
      </c>
      <c r="B99" s="178">
        <v>460200303</v>
      </c>
      <c r="C99" s="141" t="s">
        <v>160</v>
      </c>
      <c r="D99" s="144" t="s">
        <v>44</v>
      </c>
      <c r="E99" s="143">
        <f>E100</f>
        <v>231</v>
      </c>
      <c r="F99" s="140"/>
      <c r="G99" s="165">
        <f t="shared" si="2"/>
        <v>0</v>
      </c>
    </row>
    <row r="100" spans="1:7" s="146" customFormat="1">
      <c r="A100" s="147"/>
      <c r="B100" s="178"/>
      <c r="C100" s="150" t="s">
        <v>127</v>
      </c>
      <c r="D100" s="150"/>
      <c r="E100" s="150">
        <f>27+2+15+5+2+5+16+15+16+9+10+34+20+15+15+18+1+6</f>
        <v>231</v>
      </c>
      <c r="F100" s="140"/>
      <c r="G100" s="165"/>
    </row>
    <row r="101" spans="1:7" s="146" customFormat="1">
      <c r="A101" s="147"/>
      <c r="B101" s="178">
        <v>460560303</v>
      </c>
      <c r="C101" s="173" t="s">
        <v>179</v>
      </c>
      <c r="D101" s="152" t="s">
        <v>44</v>
      </c>
      <c r="E101" s="174">
        <f>E102</f>
        <v>231</v>
      </c>
      <c r="F101" s="175"/>
      <c r="G101" s="176">
        <f t="shared" ref="G101" si="3">E101*F101</f>
        <v>0</v>
      </c>
    </row>
    <row r="102" spans="1:7" s="146" customFormat="1">
      <c r="A102" s="147"/>
      <c r="B102" s="178"/>
      <c r="C102" s="150" t="s">
        <v>127</v>
      </c>
      <c r="D102" s="150"/>
      <c r="E102" s="150">
        <f>27+2+15+5+2+5+16+15+16+9+10+34+20+15+15+18+1+6</f>
        <v>231</v>
      </c>
      <c r="F102" s="140"/>
      <c r="G102" s="165"/>
    </row>
    <row r="103" spans="1:7" s="146" customFormat="1">
      <c r="A103" s="147" t="s">
        <v>104</v>
      </c>
      <c r="B103" s="172">
        <v>461080013</v>
      </c>
      <c r="C103" s="141" t="s">
        <v>72</v>
      </c>
      <c r="D103" s="144" t="s">
        <v>59</v>
      </c>
      <c r="E103" s="143">
        <f>E104</f>
        <v>5.7750000000000004</v>
      </c>
      <c r="F103" s="140"/>
      <c r="G103" s="165">
        <f t="shared" si="2"/>
        <v>0</v>
      </c>
    </row>
    <row r="104" spans="1:7" s="146" customFormat="1">
      <c r="A104" s="147"/>
      <c r="B104" s="178"/>
      <c r="C104" s="150" t="s">
        <v>128</v>
      </c>
      <c r="D104" s="150"/>
      <c r="E104" s="150">
        <f>0.5*0.05*231</f>
        <v>5.7750000000000004</v>
      </c>
      <c r="F104" s="140"/>
      <c r="G104" s="165"/>
    </row>
    <row r="105" spans="1:7" s="146" customFormat="1">
      <c r="A105" s="147" t="s">
        <v>105</v>
      </c>
      <c r="B105" s="172">
        <v>460650015</v>
      </c>
      <c r="C105" s="141" t="s">
        <v>54</v>
      </c>
      <c r="D105" s="144" t="s">
        <v>59</v>
      </c>
      <c r="E105" s="143">
        <f>E106</f>
        <v>34.65</v>
      </c>
      <c r="F105" s="140"/>
      <c r="G105" s="165">
        <f t="shared" si="2"/>
        <v>0</v>
      </c>
    </row>
    <row r="106" spans="1:7" s="146" customFormat="1">
      <c r="A106" s="147"/>
      <c r="B106" s="178"/>
      <c r="C106" s="150" t="s">
        <v>129</v>
      </c>
      <c r="D106" s="150"/>
      <c r="E106" s="150">
        <f>0.3*0.5*231</f>
        <v>34.65</v>
      </c>
      <c r="F106" s="140"/>
      <c r="G106" s="165"/>
    </row>
    <row r="107" spans="1:7" s="146" customFormat="1">
      <c r="A107" s="147" t="s">
        <v>106</v>
      </c>
      <c r="B107" s="178">
        <v>460260001</v>
      </c>
      <c r="C107" s="141" t="s">
        <v>67</v>
      </c>
      <c r="D107" s="144" t="s">
        <v>44</v>
      </c>
      <c r="E107" s="143">
        <f>E108</f>
        <v>231</v>
      </c>
      <c r="F107" s="140"/>
      <c r="G107" s="165">
        <f t="shared" si="2"/>
        <v>0</v>
      </c>
    </row>
    <row r="108" spans="1:7" s="146" customFormat="1">
      <c r="A108" s="147"/>
      <c r="B108" s="178"/>
      <c r="C108" s="150" t="s">
        <v>127</v>
      </c>
      <c r="D108" s="150"/>
      <c r="E108" s="150">
        <f>27+2+15+5+2+5+16+15+16+9+10+34+20+15+15+18+1+6</f>
        <v>231</v>
      </c>
      <c r="F108" s="140"/>
      <c r="G108" s="165"/>
    </row>
    <row r="109" spans="1:7" s="146" customFormat="1">
      <c r="A109" s="147" t="s">
        <v>107</v>
      </c>
      <c r="B109" s="178">
        <v>460510021</v>
      </c>
      <c r="C109" s="141" t="s">
        <v>65</v>
      </c>
      <c r="D109" s="144" t="s">
        <v>44</v>
      </c>
      <c r="E109" s="143">
        <f>E110</f>
        <v>231</v>
      </c>
      <c r="F109" s="140"/>
      <c r="G109" s="165">
        <f t="shared" si="2"/>
        <v>0</v>
      </c>
    </row>
    <row r="110" spans="1:7" s="146" customFormat="1">
      <c r="A110" s="147"/>
      <c r="B110" s="178"/>
      <c r="C110" s="150" t="s">
        <v>127</v>
      </c>
      <c r="D110" s="150"/>
      <c r="E110" s="150">
        <f>27+2+15+5+2+5+16+15+16+9+10+34+20+15+15+18+1+6</f>
        <v>231</v>
      </c>
      <c r="F110" s="140"/>
      <c r="G110" s="165"/>
    </row>
    <row r="111" spans="1:7" s="146" customFormat="1">
      <c r="A111" s="147" t="s">
        <v>108</v>
      </c>
      <c r="B111" s="178">
        <v>460120082</v>
      </c>
      <c r="C111" s="141" t="s">
        <v>57</v>
      </c>
      <c r="D111" s="144" t="s">
        <v>59</v>
      </c>
      <c r="E111" s="143">
        <f>E112</f>
        <v>43.658999999999999</v>
      </c>
      <c r="F111" s="140"/>
      <c r="G111" s="165">
        <f t="shared" si="2"/>
        <v>0</v>
      </c>
    </row>
    <row r="112" spans="1:7" s="146" customFormat="1">
      <c r="A112" s="147"/>
      <c r="B112" s="178"/>
      <c r="C112" s="150" t="s">
        <v>130</v>
      </c>
      <c r="D112" s="150"/>
      <c r="E112" s="150">
        <f>0.54*0.35*231</f>
        <v>43.658999999999999</v>
      </c>
      <c r="F112" s="140"/>
      <c r="G112" s="165"/>
    </row>
    <row r="113" spans="1:7" s="146" customFormat="1">
      <c r="A113" s="147" t="s">
        <v>109</v>
      </c>
      <c r="B113" s="172">
        <v>460300006</v>
      </c>
      <c r="C113" s="141" t="s">
        <v>58</v>
      </c>
      <c r="D113" s="144" t="s">
        <v>59</v>
      </c>
      <c r="E113" s="143">
        <f>E114</f>
        <v>43.658999999999999</v>
      </c>
      <c r="F113" s="140"/>
      <c r="G113" s="165">
        <f t="shared" si="2"/>
        <v>0</v>
      </c>
    </row>
    <row r="114" spans="1:7" s="146" customFormat="1">
      <c r="A114" s="147"/>
      <c r="B114" s="142"/>
      <c r="C114" s="150" t="s">
        <v>130</v>
      </c>
      <c r="D114" s="144"/>
      <c r="E114" s="150">
        <f>0.54*0.35*231</f>
        <v>43.658999999999999</v>
      </c>
      <c r="F114" s="140"/>
      <c r="G114" s="165"/>
    </row>
    <row r="115" spans="1:7" s="146" customFormat="1">
      <c r="A115" s="147"/>
      <c r="B115" s="142"/>
      <c r="C115" s="141"/>
      <c r="D115" s="144"/>
      <c r="E115" s="143"/>
      <c r="F115" s="140"/>
      <c r="G115" s="165"/>
    </row>
    <row r="116" spans="1:7" s="146" customFormat="1">
      <c r="A116" s="147"/>
      <c r="B116" s="142"/>
      <c r="C116" s="149" t="s">
        <v>62</v>
      </c>
      <c r="D116" s="144"/>
      <c r="E116" s="143"/>
      <c r="F116" s="140"/>
      <c r="G116" s="165"/>
    </row>
    <row r="117" spans="1:7" s="146" customFormat="1">
      <c r="A117" s="147" t="s">
        <v>110</v>
      </c>
      <c r="B117" s="172">
        <v>210220020</v>
      </c>
      <c r="C117" s="141" t="s">
        <v>185</v>
      </c>
      <c r="D117" s="144" t="s">
        <v>44</v>
      </c>
      <c r="E117" s="143">
        <f>E118</f>
        <v>300</v>
      </c>
      <c r="F117" s="140"/>
      <c r="G117" s="165">
        <f t="shared" si="2"/>
        <v>0</v>
      </c>
    </row>
    <row r="118" spans="1:7" s="146" customFormat="1">
      <c r="A118" s="147"/>
      <c r="B118" s="142"/>
      <c r="C118" s="150" t="s">
        <v>121</v>
      </c>
      <c r="D118" s="150"/>
      <c r="E118" s="150">
        <f>20*15</f>
        <v>300</v>
      </c>
      <c r="F118" s="140"/>
      <c r="G118" s="165"/>
    </row>
    <row r="119" spans="1:7" s="146" customFormat="1">
      <c r="A119" s="147" t="s">
        <v>111</v>
      </c>
      <c r="B119" s="172">
        <v>460300006</v>
      </c>
      <c r="C119" s="141" t="s">
        <v>58</v>
      </c>
      <c r="D119" s="144" t="s">
        <v>59</v>
      </c>
      <c r="E119" s="143">
        <f>E120</f>
        <v>3.0000000000000004</v>
      </c>
      <c r="F119" s="140"/>
      <c r="G119" s="165">
        <f t="shared" si="2"/>
        <v>0</v>
      </c>
    </row>
    <row r="120" spans="1:7" s="146" customFormat="1">
      <c r="A120" s="147"/>
      <c r="B120" s="142"/>
      <c r="C120" s="150" t="s">
        <v>122</v>
      </c>
      <c r="D120" s="144"/>
      <c r="E120" s="150">
        <f>0.1*0.1*300</f>
        <v>3.0000000000000004</v>
      </c>
      <c r="F120" s="140"/>
      <c r="G120" s="165"/>
    </row>
    <row r="121" spans="1:7" s="146" customFormat="1">
      <c r="A121" s="147"/>
      <c r="B121" s="142"/>
      <c r="C121" s="150"/>
      <c r="D121" s="144"/>
      <c r="E121" s="150"/>
      <c r="F121" s="140"/>
      <c r="G121" s="165"/>
    </row>
    <row r="122" spans="1:7" s="146" customFormat="1">
      <c r="A122" s="147"/>
      <c r="B122" s="142"/>
      <c r="C122" s="149" t="s">
        <v>159</v>
      </c>
      <c r="D122" s="144"/>
      <c r="E122" s="150"/>
      <c r="F122" s="140"/>
      <c r="G122" s="165"/>
    </row>
    <row r="123" spans="1:7" s="146" customFormat="1" ht="24">
      <c r="A123" s="147" t="s">
        <v>112</v>
      </c>
      <c r="B123" s="178" t="s">
        <v>175</v>
      </c>
      <c r="C123" s="141" t="s">
        <v>176</v>
      </c>
      <c r="D123" s="144" t="s">
        <v>39</v>
      </c>
      <c r="E123" s="143">
        <v>15</v>
      </c>
      <c r="F123" s="140"/>
      <c r="G123" s="165">
        <f t="shared" si="2"/>
        <v>0</v>
      </c>
    </row>
    <row r="124" spans="1:7" s="146" customFormat="1" ht="24">
      <c r="A124" s="147" t="s">
        <v>113</v>
      </c>
      <c r="B124" s="178" t="s">
        <v>177</v>
      </c>
      <c r="C124" s="141" t="s">
        <v>178</v>
      </c>
      <c r="D124" s="144" t="s">
        <v>59</v>
      </c>
      <c r="E124" s="143">
        <f>E125</f>
        <v>3</v>
      </c>
      <c r="F124" s="140"/>
      <c r="G124" s="165">
        <f t="shared" si="2"/>
        <v>0</v>
      </c>
    </row>
    <row r="125" spans="1:7" s="146" customFormat="1">
      <c r="A125" s="147"/>
      <c r="B125" s="142"/>
      <c r="C125" s="150" t="s">
        <v>123</v>
      </c>
      <c r="D125" s="144"/>
      <c r="E125" s="150">
        <f>0.5*0.5*0.8*15</f>
        <v>3</v>
      </c>
      <c r="F125" s="140"/>
      <c r="G125" s="165"/>
    </row>
    <row r="126" spans="1:7" s="146" customFormat="1" ht="13.5" thickBot="1">
      <c r="A126" s="147"/>
      <c r="B126" s="142"/>
      <c r="C126" s="150"/>
      <c r="D126" s="144"/>
      <c r="E126" s="167"/>
      <c r="F126" s="168"/>
      <c r="G126" s="169"/>
    </row>
    <row r="127" spans="1:7" s="146" customFormat="1" ht="13.5" thickBot="1">
      <c r="A127" s="45"/>
      <c r="B127" s="46"/>
      <c r="C127" s="97" t="s">
        <v>19</v>
      </c>
      <c r="D127" s="47"/>
      <c r="E127" s="118"/>
      <c r="F127" s="119"/>
      <c r="G127" s="120">
        <f>SUBTOTAL(9,G81:G126)</f>
        <v>0</v>
      </c>
    </row>
    <row r="128" spans="1:7" s="146" customFormat="1" ht="13.5" thickBot="1">
      <c r="A128" s="95"/>
      <c r="B128" s="96"/>
      <c r="C128" s="96"/>
      <c r="D128" s="96"/>
      <c r="E128" s="121"/>
      <c r="F128" s="121"/>
      <c r="G128" s="122"/>
    </row>
    <row r="129" spans="1:7" s="146" customFormat="1" ht="13.5" thickBot="1">
      <c r="A129" s="170" t="s">
        <v>33</v>
      </c>
      <c r="B129" s="42"/>
      <c r="C129" s="90" t="s">
        <v>139</v>
      </c>
      <c r="D129" s="79"/>
      <c r="E129" s="109"/>
      <c r="F129" s="110"/>
      <c r="G129" s="111"/>
    </row>
    <row r="130" spans="1:7" s="146" customFormat="1">
      <c r="A130" s="80"/>
      <c r="B130" s="43"/>
      <c r="C130" s="44"/>
      <c r="D130" s="19"/>
      <c r="E130" s="112"/>
      <c r="F130" s="113"/>
      <c r="G130" s="114"/>
    </row>
    <row r="131" spans="1:7" s="146" customFormat="1">
      <c r="A131" s="147" t="s">
        <v>114</v>
      </c>
      <c r="B131" s="172" t="s">
        <v>186</v>
      </c>
      <c r="C131" s="141" t="s">
        <v>148</v>
      </c>
      <c r="D131" s="144" t="s">
        <v>39</v>
      </c>
      <c r="E131" s="143">
        <v>7</v>
      </c>
      <c r="F131" s="140"/>
      <c r="G131" s="165">
        <f>E131*F131</f>
        <v>0</v>
      </c>
    </row>
    <row r="132" spans="1:7" s="146" customFormat="1">
      <c r="A132" s="147" t="s">
        <v>115</v>
      </c>
      <c r="B132" s="172" t="s">
        <v>191</v>
      </c>
      <c r="C132" s="141" t="s">
        <v>151</v>
      </c>
      <c r="D132" s="144" t="s">
        <v>39</v>
      </c>
      <c r="E132" s="143">
        <v>7</v>
      </c>
      <c r="F132" s="168"/>
      <c r="G132" s="165">
        <f t="shared" ref="G132:G143" si="4">E132*F132</f>
        <v>0</v>
      </c>
    </row>
    <row r="133" spans="1:7" s="146" customFormat="1">
      <c r="A133" s="147" t="s">
        <v>116</v>
      </c>
      <c r="B133" s="172" t="s">
        <v>190</v>
      </c>
      <c r="C133" s="141" t="s">
        <v>152</v>
      </c>
      <c r="D133" s="144" t="s">
        <v>39</v>
      </c>
      <c r="E133" s="143">
        <v>7</v>
      </c>
      <c r="F133" s="168"/>
      <c r="G133" s="165">
        <f t="shared" si="4"/>
        <v>0</v>
      </c>
    </row>
    <row r="134" spans="1:7" s="146" customFormat="1">
      <c r="A134" s="147" t="s">
        <v>145</v>
      </c>
      <c r="B134" s="172" t="s">
        <v>189</v>
      </c>
      <c r="C134" s="141" t="s">
        <v>149</v>
      </c>
      <c r="D134" s="144" t="s">
        <v>39</v>
      </c>
      <c r="E134" s="143">
        <v>7</v>
      </c>
      <c r="F134" s="168"/>
      <c r="G134" s="165">
        <f t="shared" si="4"/>
        <v>0</v>
      </c>
    </row>
    <row r="135" spans="1:7" s="146" customFormat="1">
      <c r="A135" s="147" t="s">
        <v>146</v>
      </c>
      <c r="B135" s="172" t="s">
        <v>187</v>
      </c>
      <c r="C135" s="141" t="s">
        <v>150</v>
      </c>
      <c r="D135" s="144" t="s">
        <v>44</v>
      </c>
      <c r="E135" s="143">
        <f>E136</f>
        <v>168</v>
      </c>
      <c r="F135" s="168"/>
      <c r="G135" s="165">
        <f t="shared" si="4"/>
        <v>0</v>
      </c>
    </row>
    <row r="136" spans="1:7" s="146" customFormat="1">
      <c r="A136" s="147"/>
      <c r="B136" s="172"/>
      <c r="C136" s="150" t="s">
        <v>154</v>
      </c>
      <c r="D136" s="144"/>
      <c r="E136" s="150">
        <f>8+43+32+36+24+25</f>
        <v>168</v>
      </c>
      <c r="F136" s="168"/>
      <c r="G136" s="165"/>
    </row>
    <row r="137" spans="1:7" s="146" customFormat="1">
      <c r="A137" s="147" t="s">
        <v>147</v>
      </c>
      <c r="B137" s="172" t="s">
        <v>188</v>
      </c>
      <c r="C137" s="160" t="s">
        <v>156</v>
      </c>
      <c r="D137" s="156" t="s">
        <v>44</v>
      </c>
      <c r="E137" s="157">
        <f>E138</f>
        <v>42</v>
      </c>
      <c r="F137" s="161"/>
      <c r="G137" s="159">
        <f t="shared" ref="G137" si="5">$E137*F137</f>
        <v>0</v>
      </c>
    </row>
    <row r="138" spans="1:7" s="146" customFormat="1">
      <c r="A138" s="147"/>
      <c r="B138" s="142"/>
      <c r="C138" s="163" t="s">
        <v>155</v>
      </c>
      <c r="D138" s="156"/>
      <c r="E138" s="163">
        <f>6*7</f>
        <v>42</v>
      </c>
      <c r="F138" s="161"/>
      <c r="G138" s="159"/>
    </row>
    <row r="139" spans="1:7" s="146" customFormat="1">
      <c r="A139" s="147"/>
      <c r="B139" s="142"/>
      <c r="C139" s="163"/>
      <c r="D139" s="156"/>
      <c r="E139" s="163"/>
      <c r="F139" s="171"/>
      <c r="G139" s="159"/>
    </row>
    <row r="140" spans="1:7" s="146" customFormat="1">
      <c r="A140" s="147"/>
      <c r="B140" s="142"/>
      <c r="C140" s="149" t="s">
        <v>141</v>
      </c>
      <c r="D140" s="144"/>
      <c r="E140" s="143"/>
      <c r="F140" s="168"/>
      <c r="G140" s="165"/>
    </row>
    <row r="141" spans="1:7" s="146" customFormat="1">
      <c r="A141" s="147" t="s">
        <v>153</v>
      </c>
      <c r="B141" s="178">
        <v>460080101</v>
      </c>
      <c r="C141" s="141" t="s">
        <v>142</v>
      </c>
      <c r="D141" s="141" t="s">
        <v>59</v>
      </c>
      <c r="E141" s="143">
        <f>E142</f>
        <v>3.0869999999999997</v>
      </c>
      <c r="F141" s="141"/>
      <c r="G141" s="165">
        <f t="shared" si="4"/>
        <v>0</v>
      </c>
    </row>
    <row r="142" spans="1:7" s="146" customFormat="1">
      <c r="A142" s="147"/>
      <c r="B142" s="142"/>
      <c r="C142" s="150" t="s">
        <v>144</v>
      </c>
      <c r="D142" s="141"/>
      <c r="E142" s="150">
        <f>(0.7*0.7*0.9)*7</f>
        <v>3.0869999999999997</v>
      </c>
      <c r="F142" s="141"/>
      <c r="G142" s="165"/>
    </row>
    <row r="143" spans="1:7" s="146" customFormat="1">
      <c r="A143" s="147" t="s">
        <v>157</v>
      </c>
      <c r="B143" s="178">
        <v>460120002</v>
      </c>
      <c r="C143" s="141" t="s">
        <v>143</v>
      </c>
      <c r="D143" s="141" t="s">
        <v>59</v>
      </c>
      <c r="E143" s="143">
        <f>E144</f>
        <v>3.0869999999999997</v>
      </c>
      <c r="F143" s="141"/>
      <c r="G143" s="165">
        <f t="shared" si="4"/>
        <v>0</v>
      </c>
    </row>
    <row r="144" spans="1:7" s="146" customFormat="1">
      <c r="A144" s="147"/>
      <c r="B144" s="142"/>
      <c r="C144" s="150" t="s">
        <v>144</v>
      </c>
      <c r="D144" s="144"/>
      <c r="E144" s="150">
        <f>(0.7*0.7*0.9)*7</f>
        <v>3.0869999999999997</v>
      </c>
      <c r="F144" s="168"/>
      <c r="G144" s="165"/>
    </row>
    <row r="145" spans="1:8" ht="13.5" thickBot="1">
      <c r="A145" s="98"/>
      <c r="B145" s="5"/>
      <c r="C145" s="5"/>
      <c r="D145" s="34"/>
      <c r="E145" s="123"/>
      <c r="F145" s="124"/>
      <c r="G145" s="125"/>
    </row>
    <row r="146" spans="1:8" s="23" customFormat="1" ht="13.5" thickBot="1">
      <c r="A146" s="45"/>
      <c r="B146" s="46"/>
      <c r="C146" s="97" t="s">
        <v>19</v>
      </c>
      <c r="D146" s="47"/>
      <c r="E146" s="118"/>
      <c r="F146" s="119"/>
      <c r="G146" s="120">
        <f>SUBTOTAL(9,G130:G145)</f>
        <v>0</v>
      </c>
      <c r="H146" s="7"/>
    </row>
    <row r="147" spans="1:8" ht="13.5" thickBot="1">
      <c r="A147" s="95"/>
      <c r="B147" s="96"/>
      <c r="C147" s="96"/>
      <c r="D147" s="96"/>
      <c r="E147" s="121"/>
      <c r="F147" s="121"/>
      <c r="G147" s="122"/>
    </row>
    <row r="148" spans="1:8" ht="13.5" thickBot="1">
      <c r="A148" s="41" t="s">
        <v>140</v>
      </c>
      <c r="B148" s="42"/>
      <c r="C148" s="90" t="s">
        <v>63</v>
      </c>
      <c r="D148" s="79"/>
      <c r="E148" s="109"/>
      <c r="F148" s="110"/>
      <c r="G148" s="111"/>
    </row>
    <row r="149" spans="1:8">
      <c r="A149" s="80"/>
      <c r="B149" s="43"/>
      <c r="C149" s="44"/>
      <c r="D149" s="19"/>
      <c r="E149" s="112"/>
      <c r="F149" s="113"/>
      <c r="G149" s="114"/>
    </row>
    <row r="150" spans="1:8">
      <c r="A150" s="147" t="s">
        <v>198</v>
      </c>
      <c r="B150" s="177" t="s">
        <v>194</v>
      </c>
      <c r="C150" s="141" t="s">
        <v>195</v>
      </c>
      <c r="D150" s="144" t="s">
        <v>196</v>
      </c>
      <c r="E150" s="143">
        <v>1</v>
      </c>
      <c r="F150" s="140"/>
      <c r="G150" s="165">
        <f>E150*F150</f>
        <v>0</v>
      </c>
    </row>
    <row r="151" spans="1:8">
      <c r="A151" s="147" t="s">
        <v>199</v>
      </c>
      <c r="B151" s="172">
        <v>210280002</v>
      </c>
      <c r="C151" s="141" t="s">
        <v>197</v>
      </c>
      <c r="D151" s="144" t="s">
        <v>39</v>
      </c>
      <c r="E151" s="143">
        <v>1</v>
      </c>
      <c r="F151" s="140"/>
      <c r="G151" s="165">
        <f>E151*F151</f>
        <v>0</v>
      </c>
    </row>
    <row r="152" spans="1:8" ht="13.5" thickBot="1">
      <c r="A152" s="147"/>
      <c r="B152" s="142"/>
      <c r="C152" s="141"/>
      <c r="D152" s="144"/>
      <c r="E152" s="143"/>
      <c r="F152" s="140"/>
      <c r="G152" s="115"/>
    </row>
    <row r="153" spans="1:8" s="23" customFormat="1" ht="12.75" customHeight="1" thickBot="1">
      <c r="A153" s="45"/>
      <c r="B153" s="46"/>
      <c r="C153" s="97" t="s">
        <v>19</v>
      </c>
      <c r="D153" s="47"/>
      <c r="E153" s="118"/>
      <c r="F153" s="119"/>
      <c r="G153" s="120">
        <f>SUBTOTAL(9,G149:G152)</f>
        <v>0</v>
      </c>
      <c r="H153" s="7"/>
    </row>
    <row r="154" spans="1:8" ht="13.5" thickBot="1">
      <c r="A154" s="50"/>
      <c r="B154" s="40"/>
      <c r="C154" s="40"/>
      <c r="D154" s="40"/>
      <c r="E154" s="107"/>
      <c r="F154" s="107"/>
      <c r="G154" s="108"/>
    </row>
    <row r="155" spans="1:8" s="134" customFormat="1" ht="27.75" customHeight="1" thickBot="1">
      <c r="A155" s="129"/>
      <c r="B155" s="130"/>
      <c r="C155" s="131" t="s">
        <v>30</v>
      </c>
      <c r="D155" s="132"/>
      <c r="E155" s="133"/>
      <c r="F155" s="133"/>
      <c r="G155" s="126">
        <f>SUBTOTAL(9,G27:G154)</f>
        <v>0</v>
      </c>
    </row>
    <row r="156" spans="1:8">
      <c r="E156" s="127"/>
      <c r="F156" s="128"/>
      <c r="G156" s="128"/>
    </row>
    <row r="157" spans="1:8">
      <c r="E157" s="127"/>
      <c r="F157" s="128"/>
      <c r="G157" s="128"/>
    </row>
  </sheetData>
  <mergeCells count="1">
    <mergeCell ref="F2:G3"/>
  </mergeCells>
  <printOptions horizontalCentered="1"/>
  <pageMargins left="0.39370078740157483" right="0.39370078740157483" top="0.74803149606299213" bottom="0.74803149606299213" header="0.31496062992125984" footer="0.31496062992125984"/>
  <pageSetup paperSize="9" scale="70" fitToHeight="99" orientation="portrait" horizontalDpi="200" verticalDpi="200" r:id="rId1"/>
  <headerFooter>
    <oddFooter>&amp;L
&amp;A&amp;C&amp;P/&amp;N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2</vt:i4>
      </vt:variant>
    </vt:vector>
  </HeadingPairs>
  <TitlesOfParts>
    <vt:vector size="4" baseType="lpstr">
      <vt:lpstr>Rekapitulace</vt:lpstr>
      <vt:lpstr>SO 02 Veřejné osvětlení</vt:lpstr>
      <vt:lpstr>'SO 02 Veřejné osvětlení'!Názvy_tisku</vt:lpstr>
      <vt:lpstr>'SO 02 Veřejné osvětlení'!Oblast_tisku</vt:lpstr>
    </vt:vector>
  </TitlesOfParts>
  <Company>TEBODIN CR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Výkaz výměr</dc:title>
  <dc:creator>Petra Dindová</dc:creator>
  <cp:lastModifiedBy>Pavlis, Ondrej</cp:lastModifiedBy>
  <cp:lastPrinted>2013-11-27T11:42:59Z</cp:lastPrinted>
  <dcterms:created xsi:type="dcterms:W3CDTF">2004-08-26T07:01:56Z</dcterms:created>
  <dcterms:modified xsi:type="dcterms:W3CDTF">2013-11-27T12:12:51Z</dcterms:modified>
</cp:coreProperties>
</file>